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PP 02.2026 - Reparación Viviendas Antares/2. Pliego/Pliego editable/Pliego borrador/Anexo - Formularios de Oferta/"/>
    </mc:Choice>
  </mc:AlternateContent>
  <xr:revisionPtr revIDLastSave="10" documentId="13_ncr:1_{E1A6440B-CECE-4D44-BC77-2137A6A07F24}" xr6:coauthVersionLast="47" xr6:coauthVersionMax="47" xr10:uidLastSave="{9D226550-F6C3-480C-82A1-B85586F716C7}"/>
  <bookViews>
    <workbookView xWindow="-120" yWindow="-120" windowWidth="29040" windowHeight="15840" xr2:uid="{8D5CB984-2DED-4317-AE4C-2AB8CF7A8D4C}"/>
  </bookViews>
  <sheets>
    <sheet name="Rubrado Reparaciones" sheetId="3" r:id="rId1"/>
  </sheets>
  <definedNames>
    <definedName name="_xlnm.Print_Area" localSheetId="0">'Rubrado Reparaciones'!$A$1:$H$148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 localSheetId="0">'Rubrado Reparaciones'!$A$6:$H$123</definedName>
    <definedName name="Rubrado">#REF!</definedName>
    <definedName name="_xlnm.Print_Titles" localSheetId="0">'Rubrado Reparaciones'!$1:$6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H13" i="3"/>
  <c r="F14" i="3"/>
  <c r="H14" i="3"/>
  <c r="F51" i="3"/>
  <c r="H51" i="3"/>
  <c r="H123" i="3"/>
  <c r="F88" i="3"/>
  <c r="H88" i="3"/>
  <c r="A10" i="3"/>
  <c r="A11" i="3" s="1"/>
  <c r="H17" i="3"/>
  <c r="H18" i="3"/>
  <c r="H29" i="3"/>
  <c r="H42" i="3"/>
  <c r="H46" i="3"/>
  <c r="H49" i="3"/>
  <c r="H52" i="3"/>
  <c r="H67" i="3"/>
  <c r="H68" i="3"/>
  <c r="H71" i="3"/>
  <c r="H72" i="3"/>
  <c r="H90" i="3"/>
  <c r="H101" i="3"/>
  <c r="H106" i="3"/>
  <c r="H109" i="3"/>
  <c r="H110" i="3"/>
  <c r="H113" i="3"/>
  <c r="H114" i="3"/>
  <c r="H117" i="3"/>
  <c r="H118" i="3"/>
  <c r="H121" i="3"/>
  <c r="H122" i="3"/>
  <c r="C141" i="3"/>
  <c r="A128" i="3"/>
  <c r="B128" i="3"/>
  <c r="F123" i="3"/>
  <c r="F122" i="3"/>
  <c r="F121" i="3"/>
  <c r="H120" i="3"/>
  <c r="F120" i="3"/>
  <c r="H119" i="3"/>
  <c r="F119" i="3"/>
  <c r="F118" i="3"/>
  <c r="F117" i="3"/>
  <c r="H116" i="3"/>
  <c r="F116" i="3"/>
  <c r="H115" i="3"/>
  <c r="F115" i="3"/>
  <c r="F114" i="3"/>
  <c r="F113" i="3"/>
  <c r="H112" i="3"/>
  <c r="F112" i="3"/>
  <c r="H111" i="3"/>
  <c r="F111" i="3"/>
  <c r="F110" i="3"/>
  <c r="F109" i="3"/>
  <c r="H108" i="3"/>
  <c r="F108" i="3"/>
  <c r="H107" i="3"/>
  <c r="F107" i="3"/>
  <c r="F106" i="3"/>
  <c r="H105" i="3"/>
  <c r="F105" i="3"/>
  <c r="H104" i="3"/>
  <c r="F104" i="3"/>
  <c r="H103" i="3"/>
  <c r="F103" i="3"/>
  <c r="F102" i="3"/>
  <c r="F101" i="3"/>
  <c r="H100" i="3"/>
  <c r="F100" i="3"/>
  <c r="H99" i="3"/>
  <c r="F99" i="3"/>
  <c r="F98" i="3"/>
  <c r="H97" i="3"/>
  <c r="F97" i="3"/>
  <c r="H96" i="3"/>
  <c r="F96" i="3"/>
  <c r="H95" i="3"/>
  <c r="F95" i="3"/>
  <c r="H94" i="3"/>
  <c r="F94" i="3"/>
  <c r="F93" i="3"/>
  <c r="H92" i="3"/>
  <c r="F92" i="3"/>
  <c r="H91" i="3"/>
  <c r="F91" i="3"/>
  <c r="F90" i="3"/>
  <c r="H89" i="3"/>
  <c r="F89" i="3"/>
  <c r="H86" i="3"/>
  <c r="F86" i="3"/>
  <c r="H85" i="3"/>
  <c r="F85" i="3"/>
  <c r="F84" i="3"/>
  <c r="H83" i="3"/>
  <c r="F83" i="3"/>
  <c r="H82" i="3"/>
  <c r="F82" i="3"/>
  <c r="H81" i="3"/>
  <c r="F81" i="3"/>
  <c r="F80" i="3"/>
  <c r="H79" i="3"/>
  <c r="F79" i="3"/>
  <c r="H78" i="3"/>
  <c r="F78" i="3"/>
  <c r="H77" i="3"/>
  <c r="F77" i="3"/>
  <c r="F76" i="3"/>
  <c r="H75" i="3"/>
  <c r="F75" i="3"/>
  <c r="H74" i="3"/>
  <c r="F74" i="3"/>
  <c r="H73" i="3"/>
  <c r="F73" i="3"/>
  <c r="F72" i="3"/>
  <c r="F71" i="3"/>
  <c r="H70" i="3"/>
  <c r="F70" i="3"/>
  <c r="H69" i="3"/>
  <c r="F69" i="3"/>
  <c r="F68" i="3"/>
  <c r="F67" i="3"/>
  <c r="H66" i="3"/>
  <c r="F66" i="3"/>
  <c r="H65" i="3"/>
  <c r="F65" i="3"/>
  <c r="H64" i="3"/>
  <c r="F64" i="3"/>
  <c r="H63" i="3"/>
  <c r="F63" i="3"/>
  <c r="H62" i="3"/>
  <c r="F62" i="3"/>
  <c r="H61" i="3"/>
  <c r="F61" i="3"/>
  <c r="F60" i="3"/>
  <c r="F59" i="3"/>
  <c r="H58" i="3"/>
  <c r="F58" i="3"/>
  <c r="H57" i="3"/>
  <c r="F57" i="3"/>
  <c r="F56" i="3"/>
  <c r="H55" i="3"/>
  <c r="F55" i="3"/>
  <c r="H54" i="3"/>
  <c r="F54" i="3"/>
  <c r="H53" i="3"/>
  <c r="F53" i="3"/>
  <c r="F52" i="3"/>
  <c r="F49" i="3"/>
  <c r="H48" i="3"/>
  <c r="F48" i="3"/>
  <c r="H47" i="3"/>
  <c r="F47" i="3"/>
  <c r="F46" i="3"/>
  <c r="H45" i="3"/>
  <c r="F45" i="3"/>
  <c r="H44" i="3"/>
  <c r="F44" i="3"/>
  <c r="H43" i="3"/>
  <c r="F43" i="3"/>
  <c r="F42" i="3"/>
  <c r="H41" i="3"/>
  <c r="F41" i="3"/>
  <c r="H40" i="3"/>
  <c r="F40" i="3"/>
  <c r="H39" i="3"/>
  <c r="F39" i="3"/>
  <c r="H38" i="3"/>
  <c r="F38" i="3"/>
  <c r="H37" i="3"/>
  <c r="F37" i="3"/>
  <c r="H36" i="3"/>
  <c r="F36" i="3"/>
  <c r="H35" i="3"/>
  <c r="F35" i="3"/>
  <c r="F34" i="3"/>
  <c r="H33" i="3"/>
  <c r="F33" i="3"/>
  <c r="H32" i="3"/>
  <c r="F32" i="3"/>
  <c r="H31" i="3"/>
  <c r="F31" i="3"/>
  <c r="F30" i="3"/>
  <c r="F29" i="3"/>
  <c r="H28" i="3"/>
  <c r="F28" i="3"/>
  <c r="H27" i="3"/>
  <c r="F27" i="3"/>
  <c r="F26" i="3"/>
  <c r="H25" i="3"/>
  <c r="F25" i="3"/>
  <c r="H24" i="3"/>
  <c r="F24" i="3"/>
  <c r="H23" i="3"/>
  <c r="F23" i="3"/>
  <c r="H22" i="3"/>
  <c r="F22" i="3"/>
  <c r="F21" i="3"/>
  <c r="H20" i="3"/>
  <c r="F20" i="3"/>
  <c r="H19" i="3"/>
  <c r="F19" i="3"/>
  <c r="F18" i="3"/>
  <c r="F17" i="3"/>
  <c r="H16" i="3"/>
  <c r="F16" i="3"/>
  <c r="H15" i="3"/>
  <c r="F15" i="3"/>
  <c r="A13" i="3"/>
  <c r="A14" i="3" s="1"/>
  <c r="A129" i="3"/>
  <c r="H11" i="3"/>
  <c r="F11" i="3"/>
  <c r="H10" i="3"/>
  <c r="F10" i="3"/>
  <c r="H9" i="3"/>
  <c r="F9" i="3"/>
  <c r="A9" i="3"/>
  <c r="H60" i="3"/>
  <c r="H102" i="3"/>
  <c r="H21" i="3"/>
  <c r="H30" i="3"/>
  <c r="H34" i="3"/>
  <c r="H76" i="3"/>
  <c r="H80" i="3"/>
  <c r="H84" i="3"/>
  <c r="H93" i="3"/>
  <c r="H98" i="3"/>
  <c r="H26" i="3"/>
  <c r="H56" i="3"/>
  <c r="H59" i="3"/>
  <c r="F8" i="3"/>
  <c r="F128" i="3" s="1"/>
  <c r="H128" i="3" l="1"/>
  <c r="B129" i="3"/>
  <c r="A51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F13" i="3"/>
  <c r="F129" i="3" s="1"/>
  <c r="F131" i="3" s="1"/>
  <c r="H129" i="3" l="1"/>
  <c r="F140" i="3"/>
  <c r="F132" i="3"/>
  <c r="A52" i="3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8" i="3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H131" i="3" l="1"/>
  <c r="F134" i="3" s="1"/>
  <c r="F135" i="3" s="1"/>
  <c r="F142" i="3" s="1"/>
  <c r="H140" i="3"/>
  <c r="F141" i="3"/>
  <c r="F144" i="3" l="1"/>
</calcChain>
</file>

<file path=xl/sharedStrings.xml><?xml version="1.0" encoding="utf-8"?>
<sst xmlns="http://schemas.openxmlformats.org/spreadsheetml/2006/main" count="244" uniqueCount="68">
  <si>
    <t>PEDIDO DE PRECIOS Nº 02/2026 - FIDEICOMISO INTEGRACIÓN SOCIAL Y URBANA (FISU)</t>
  </si>
  <si>
    <t>PRESUPUESTO POR RUBROS "Viviendas Vandalizadas Antares de Montevideo" – “Subejecutor IM”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</si>
  <si>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</si>
  <si>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</si>
  <si>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</si>
  <si>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</si>
  <si>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</si>
  <si>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</si>
  <si>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</si>
  <si>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</si>
  <si>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>UNIT. Monto Imponible</t>
  </si>
  <si>
    <t>SUBT. Monto imponible</t>
  </si>
  <si>
    <t>IMPLANTACION GENERAL DE OBRA</t>
  </si>
  <si>
    <t>Trámites ante Organismos previos al comienzo de la Obra (BPS, otros)</t>
  </si>
  <si>
    <t>global</t>
  </si>
  <si>
    <t>Implantacion</t>
  </si>
  <si>
    <t xml:space="preserve">Instalación para el personal </t>
  </si>
  <si>
    <t>ARQUITECTURA - VIVIENDAS TRADICIONAL</t>
  </si>
  <si>
    <t>Tipo I - VIVIENDAS 1 Dor.</t>
  </si>
  <si>
    <t xml:space="preserve">Amure de aberturas </t>
  </si>
  <si>
    <t>ud</t>
  </si>
  <si>
    <t>Suministro e instalación de aparatos (inodoro c/mochila)</t>
  </si>
  <si>
    <t>Suministro e instalación de aparatos (lavatorio)</t>
  </si>
  <si>
    <t>Suministro e instalación de griferia (lavatorio)</t>
  </si>
  <si>
    <t>Suministro e instalación de griferia (ducha)</t>
  </si>
  <si>
    <t>Suministro e instalación de pileta de cocina</t>
  </si>
  <si>
    <t>Suministro e instalación de griferia de cocina</t>
  </si>
  <si>
    <t xml:space="preserve">Suministro e Instalación de mesadas </t>
  </si>
  <si>
    <t>Instalación eléctrica: puestas (enhebrado incluido)</t>
  </si>
  <si>
    <t>Instalación eléctrica: Tableros</t>
  </si>
  <si>
    <t>Instalación eléctrica: Puesta a tierra</t>
  </si>
  <si>
    <t>gl</t>
  </si>
  <si>
    <t xml:space="preserve">Acometida 2x6mm </t>
  </si>
  <si>
    <t xml:space="preserve">Pinturas paramento interior </t>
  </si>
  <si>
    <t>m2</t>
  </si>
  <si>
    <t>Pintura cielorraso antihongo</t>
  </si>
  <si>
    <t>Pintura sobre hierro fondo antioxido</t>
  </si>
  <si>
    <t>Pintura sobre madera</t>
  </si>
  <si>
    <t>Suministro de aberturas de aluminio (incluye vidrios)</t>
  </si>
  <si>
    <t>Suministro de aberturas de aluminio 1,1x1,3 A01</t>
  </si>
  <si>
    <t>Suministro de aberturas de aluminio 1,05x0,6 A04</t>
  </si>
  <si>
    <t>Suministro de aberturas de aluminio 2,1x0,8  A05</t>
  </si>
  <si>
    <t>Suministro de aberturas de aluminio 1,3x1,3  A07</t>
  </si>
  <si>
    <t>Suministro de aberturas de madera</t>
  </si>
  <si>
    <t>Suministro de aberturas de madera exterior .9x2.1 C01</t>
  </si>
  <si>
    <t>Suministro de aberturas de madera interior .8x2.1 C02</t>
  </si>
  <si>
    <t>Suministro de aberturas de madera interior .9x2.1 C03</t>
  </si>
  <si>
    <t>Suministro e instalación de rejas</t>
  </si>
  <si>
    <t>Suministro e instalación de rejas H01 para A01</t>
  </si>
  <si>
    <t>Suministro e instalación de rejas H02 para puerta y ventana cocina</t>
  </si>
  <si>
    <t>Suministro e instalación de rejas H06 para puerta frente</t>
  </si>
  <si>
    <t>Suministro e instalación de rejas para ventana 1,3x1,3</t>
  </si>
  <si>
    <t>Acondicionamineto de desagües sanitarios</t>
  </si>
  <si>
    <t>Prueba hidraulica de abastacimiento</t>
  </si>
  <si>
    <t>Reparacion de tabiques de yeso dañados</t>
  </si>
  <si>
    <t>Cerco</t>
  </si>
  <si>
    <t>ml</t>
  </si>
  <si>
    <t>Limpieza de obra</t>
  </si>
  <si>
    <t>Tipo II - VIVIENDAS 2 Dor.</t>
  </si>
  <si>
    <t>Tipo III - VIVIENDAS 3 Dor.</t>
  </si>
  <si>
    <t>OFERTA TOTAL</t>
  </si>
  <si>
    <t>COSTO  DE OBRA BÁSICA</t>
  </si>
  <si>
    <t>IVA</t>
  </si>
  <si>
    <t>Monto Imponible</t>
  </si>
  <si>
    <t>LEYES SOCIALES</t>
  </si>
  <si>
    <t>RESUMEN INVERSION TOTAL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</si>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</sst>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\-#,##0.00\ ;&quot; -&quot;#\ ;@\ "/>
    <numFmt numFmtId="165" formatCode="0.0000"/>
    <numFmt numFmtId="166" formatCode="0.0"/>
    <numFmt numFmtId="167" formatCode="_-[$UYU]\ * #,##0.00_-;\-[$UYU]\ * #,##0.00_-;_-[$UYU]\ * &quot;-&quot;??_-;_-@_-"/>
    <numFmt numFmtId="168" formatCode="_([$UYU]\ * #,##0.00_);_([$UYU]\ * \(#,##0.00\);_([$UYU]\ * &quot;-&quot;??_);_(@_)"/>
  </numFmts>
  <fonts count="14" x14ac:knownFonts="1">
    <font>
      <sz val="10"/>
      <name val="Arial"/>
      <family val="2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b/>
      <sz val="12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23"/>
      </patternFill>
    </fill>
    <fill>
      <patternFill patternType="solid">
        <fgColor theme="8" tint="0.79998168889431442"/>
        <bgColor indexed="55"/>
      </patternFill>
    </fill>
  </fills>
  <borders count="4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</borders>
  <cellStyleXfs count="5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</cellStyleXfs>
  <cellXfs count="124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center"/>
    </xf>
    <xf numFmtId="4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wrapText="1"/>
    </xf>
    <xf numFmtId="4" fontId="5" fillId="0" borderId="0" xfId="0" applyNumberFormat="1" applyFont="1" applyAlignment="1">
      <alignment horizontal="center"/>
    </xf>
    <xf numFmtId="0" fontId="7" fillId="0" borderId="2" xfId="3" applyFont="1" applyBorder="1" applyAlignment="1">
      <alignment wrapText="1"/>
    </xf>
    <xf numFmtId="0" fontId="7" fillId="0" borderId="2" xfId="3" applyFont="1" applyBorder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/>
    </xf>
    <xf numFmtId="0" fontId="4" fillId="0" borderId="0" xfId="0" applyFont="1"/>
    <xf numFmtId="0" fontId="9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167" fontId="9" fillId="0" borderId="8" xfId="0" applyNumberFormat="1" applyFont="1" applyBorder="1" applyAlignment="1">
      <alignment horizontal="center" vertical="center"/>
    </xf>
    <xf numFmtId="167" fontId="6" fillId="0" borderId="1" xfId="0" applyNumberFormat="1" applyFont="1" applyBorder="1"/>
    <xf numFmtId="167" fontId="9" fillId="0" borderId="6" xfId="0" applyNumberFormat="1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167" fontId="9" fillId="0" borderId="12" xfId="0" applyNumberFormat="1" applyFont="1" applyBorder="1" applyAlignment="1">
      <alignment horizontal="center" vertical="center"/>
    </xf>
    <xf numFmtId="0" fontId="8" fillId="0" borderId="13" xfId="1" applyNumberFormat="1" applyFont="1" applyFill="1" applyBorder="1" applyAlignment="1" applyProtection="1">
      <alignment horizontal="center"/>
    </xf>
    <xf numFmtId="0" fontId="8" fillId="0" borderId="14" xfId="1" applyNumberFormat="1" applyFont="1" applyFill="1" applyBorder="1" applyAlignment="1" applyProtection="1">
      <alignment horizontal="center" wrapText="1"/>
    </xf>
    <xf numFmtId="0" fontId="8" fillId="0" borderId="14" xfId="1" applyNumberFormat="1" applyFont="1" applyFill="1" applyBorder="1" applyAlignment="1" applyProtection="1">
      <alignment horizontal="center"/>
    </xf>
    <xf numFmtId="0" fontId="6" fillId="0" borderId="0" xfId="0" applyFont="1" applyAlignment="1">
      <alignment horizontal="center" vertical="center"/>
    </xf>
    <xf numFmtId="0" fontId="9" fillId="0" borderId="14" xfId="1" applyNumberFormat="1" applyFont="1" applyFill="1" applyBorder="1" applyAlignment="1" applyProtection="1">
      <alignment horizontal="center"/>
    </xf>
    <xf numFmtId="0" fontId="9" fillId="2" borderId="4" xfId="0" applyFont="1" applyFill="1" applyBorder="1" applyAlignment="1">
      <alignment vertical="center" wrapText="1"/>
    </xf>
    <xf numFmtId="167" fontId="9" fillId="2" borderId="16" xfId="0" applyNumberFormat="1" applyFont="1" applyFill="1" applyBorder="1" applyAlignment="1">
      <alignment vertical="center" wrapText="1"/>
    </xf>
    <xf numFmtId="167" fontId="9" fillId="3" borderId="4" xfId="0" applyNumberFormat="1" applyFont="1" applyFill="1" applyBorder="1" applyAlignment="1">
      <alignment horizontal="center" vertical="center"/>
    </xf>
    <xf numFmtId="167" fontId="6" fillId="0" borderId="17" xfId="0" applyNumberFormat="1" applyFont="1" applyBorder="1"/>
    <xf numFmtId="167" fontId="9" fillId="3" borderId="18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167" fontId="6" fillId="0" borderId="0" xfId="0" applyNumberFormat="1" applyFont="1"/>
    <xf numFmtId="4" fontId="9" fillId="0" borderId="2" xfId="3" applyNumberFormat="1" applyFont="1" applyBorder="1"/>
    <xf numFmtId="167" fontId="9" fillId="0" borderId="19" xfId="3" applyNumberFormat="1" applyFont="1" applyBorder="1" applyAlignment="1">
      <alignment vertical="center" wrapText="1"/>
    </xf>
    <xf numFmtId="167" fontId="6" fillId="0" borderId="19" xfId="0" applyNumberFormat="1" applyFont="1" applyBorder="1"/>
    <xf numFmtId="167" fontId="6" fillId="0" borderId="20" xfId="0" applyNumberFormat="1" applyFont="1" applyBorder="1"/>
    <xf numFmtId="166" fontId="8" fillId="2" borderId="21" xfId="0" applyNumberFormat="1" applyFont="1" applyFill="1" applyBorder="1" applyAlignment="1">
      <alignment horizontal="center" vertical="center"/>
    </xf>
    <xf numFmtId="9" fontId="1" fillId="0" borderId="0" xfId="4" applyFill="1" applyBorder="1" applyAlignment="1">
      <alignment horizontal="right" wrapText="1"/>
    </xf>
    <xf numFmtId="9" fontId="8" fillId="0" borderId="0" xfId="4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9" fillId="0" borderId="22" xfId="1" applyFont="1" applyFill="1" applyBorder="1" applyAlignment="1" applyProtection="1"/>
    <xf numFmtId="164" fontId="9" fillId="0" borderId="23" xfId="1" applyFont="1" applyFill="1" applyBorder="1" applyAlignment="1" applyProtection="1"/>
    <xf numFmtId="164" fontId="9" fillId="0" borderId="24" xfId="1" applyFont="1" applyFill="1" applyBorder="1" applyAlignment="1" applyProtection="1"/>
    <xf numFmtId="0" fontId="6" fillId="0" borderId="19" xfId="0" applyFont="1" applyBorder="1" applyAlignment="1">
      <alignment horizontal="center"/>
    </xf>
    <xf numFmtId="0" fontId="6" fillId="0" borderId="19" xfId="0" applyFont="1" applyBorder="1" applyAlignment="1">
      <alignment wrapText="1"/>
    </xf>
    <xf numFmtId="0" fontId="6" fillId="0" borderId="19" xfId="0" applyFont="1" applyBorder="1"/>
    <xf numFmtId="0" fontId="9" fillId="0" borderId="25" xfId="0" applyFont="1" applyBorder="1" applyAlignment="1">
      <alignment vertical="center" wrapText="1"/>
    </xf>
    <xf numFmtId="166" fontId="8" fillId="4" borderId="19" xfId="0" applyNumberFormat="1" applyFont="1" applyFill="1" applyBorder="1" applyAlignment="1">
      <alignment horizontal="right" vertical="center"/>
    </xf>
    <xf numFmtId="0" fontId="8" fillId="4" borderId="19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vertical="center" wrapText="1"/>
    </xf>
    <xf numFmtId="167" fontId="9" fillId="4" borderId="26" xfId="0" applyNumberFormat="1" applyFont="1" applyFill="1" applyBorder="1" applyAlignment="1">
      <alignment vertical="center" wrapText="1"/>
    </xf>
    <xf numFmtId="167" fontId="9" fillId="4" borderId="19" xfId="0" applyNumberFormat="1" applyFont="1" applyFill="1" applyBorder="1" applyAlignment="1">
      <alignment horizontal="center" vertical="center"/>
    </xf>
    <xf numFmtId="166" fontId="8" fillId="0" borderId="27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167" fontId="9" fillId="0" borderId="25" xfId="0" applyNumberFormat="1" applyFont="1" applyBorder="1" applyAlignment="1">
      <alignment vertical="center" wrapText="1"/>
    </xf>
    <xf numFmtId="167" fontId="9" fillId="0" borderId="25" xfId="0" applyNumberFormat="1" applyFont="1" applyBorder="1" applyAlignment="1">
      <alignment horizontal="center" vertical="center"/>
    </xf>
    <xf numFmtId="167" fontId="9" fillId="0" borderId="26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/>
    </xf>
    <xf numFmtId="164" fontId="3" fillId="0" borderId="19" xfId="1" applyFill="1" applyBorder="1"/>
    <xf numFmtId="168" fontId="0" fillId="0" borderId="0" xfId="0" applyNumberFormat="1"/>
    <xf numFmtId="0" fontId="13" fillId="0" borderId="0" xfId="0" applyFont="1" applyAlignment="1">
      <alignment horizontal="left" vertical="center" wrapText="1" indent="1"/>
    </xf>
    <xf numFmtId="165" fontId="6" fillId="0" borderId="19" xfId="0" applyNumberFormat="1" applyFont="1" applyBorder="1" applyAlignment="1">
      <alignment horizontal="right"/>
    </xf>
    <xf numFmtId="165" fontId="6" fillId="0" borderId="10" xfId="0" applyNumberFormat="1" applyFont="1" applyBorder="1" applyAlignment="1">
      <alignment horizontal="right"/>
    </xf>
    <xf numFmtId="0" fontId="9" fillId="0" borderId="14" xfId="1" applyNumberFormat="1" applyFont="1" applyFill="1" applyBorder="1" applyAlignment="1" applyProtection="1">
      <alignment horizontal="center" wrapText="1"/>
    </xf>
    <xf numFmtId="0" fontId="9" fillId="0" borderId="15" xfId="1" applyNumberFormat="1" applyFont="1" applyFill="1" applyBorder="1" applyAlignment="1" applyProtection="1">
      <alignment horizontal="center" wrapText="1"/>
    </xf>
    <xf numFmtId="0" fontId="7" fillId="0" borderId="34" xfId="3" applyFont="1" applyBorder="1" applyAlignment="1">
      <alignment horizontal="right"/>
    </xf>
    <xf numFmtId="167" fontId="6" fillId="0" borderId="35" xfId="0" applyNumberFormat="1" applyFont="1" applyBorder="1"/>
    <xf numFmtId="166" fontId="8" fillId="0" borderId="36" xfId="0" applyNumberFormat="1" applyFont="1" applyBorder="1" applyAlignment="1">
      <alignment horizontal="center"/>
    </xf>
    <xf numFmtId="0" fontId="8" fillId="0" borderId="0" xfId="3" applyFont="1" applyAlignment="1">
      <alignment vertical="center" wrapText="1"/>
    </xf>
    <xf numFmtId="0" fontId="9" fillId="0" borderId="0" xfId="3" applyFont="1" applyAlignment="1">
      <alignment vertical="center" wrapText="1"/>
    </xf>
    <xf numFmtId="167" fontId="9" fillId="0" borderId="0" xfId="3" applyNumberFormat="1" applyFont="1" applyAlignment="1">
      <alignment vertical="center" wrapText="1"/>
    </xf>
    <xf numFmtId="167" fontId="9" fillId="0" borderId="37" xfId="3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8" fillId="0" borderId="36" xfId="0" applyFont="1" applyBorder="1" applyAlignment="1">
      <alignment horizontal="right"/>
    </xf>
    <xf numFmtId="0" fontId="8" fillId="0" borderId="0" xfId="3" applyFont="1" applyAlignment="1">
      <alignment wrapText="1"/>
    </xf>
    <xf numFmtId="4" fontId="8" fillId="0" borderId="0" xfId="0" applyNumberFormat="1" applyFont="1" applyAlignment="1">
      <alignment horizontal="right"/>
    </xf>
    <xf numFmtId="4" fontId="9" fillId="0" borderId="0" xfId="3" applyNumberFormat="1" applyFont="1"/>
    <xf numFmtId="0" fontId="8" fillId="0" borderId="0" xfId="3" applyFont="1" applyAlignment="1">
      <alignment horizontal="right" vertical="center" wrapText="1"/>
    </xf>
    <xf numFmtId="167" fontId="6" fillId="0" borderId="37" xfId="0" applyNumberFormat="1" applyFont="1" applyBorder="1"/>
    <xf numFmtId="0" fontId="8" fillId="0" borderId="0" xfId="3" applyFont="1" applyAlignment="1">
      <alignment horizontal="right" wrapText="1"/>
    </xf>
    <xf numFmtId="10" fontId="6" fillId="0" borderId="35" xfId="4" applyNumberFormat="1" applyFont="1" applyBorder="1" applyAlignment="1">
      <alignment horizontal="center"/>
    </xf>
    <xf numFmtId="0" fontId="5" fillId="0" borderId="38" xfId="0" applyFont="1" applyBorder="1" applyAlignment="1">
      <alignment horizontal="right"/>
    </xf>
    <xf numFmtId="0" fontId="9" fillId="0" borderId="39" xfId="3" applyFont="1" applyBorder="1" applyAlignment="1">
      <alignment wrapText="1"/>
    </xf>
    <xf numFmtId="4" fontId="9" fillId="0" borderId="39" xfId="0" applyNumberFormat="1" applyFont="1" applyBorder="1" applyAlignment="1">
      <alignment horizontal="right"/>
    </xf>
    <xf numFmtId="4" fontId="9" fillId="0" borderId="39" xfId="3" applyNumberFormat="1" applyFont="1" applyBorder="1"/>
    <xf numFmtId="167" fontId="6" fillId="0" borderId="39" xfId="0" applyNumberFormat="1" applyFont="1" applyBorder="1"/>
    <xf numFmtId="167" fontId="6" fillId="0" borderId="40" xfId="0" applyNumberFormat="1" applyFont="1" applyBorder="1"/>
    <xf numFmtId="0" fontId="7" fillId="0" borderId="36" xfId="3" applyFont="1" applyBorder="1" applyAlignment="1">
      <alignment horizontal="right"/>
    </xf>
    <xf numFmtId="0" fontId="7" fillId="0" borderId="0" xfId="3" applyFont="1" applyAlignment="1">
      <alignment wrapText="1"/>
    </xf>
    <xf numFmtId="0" fontId="7" fillId="0" borderId="0" xfId="3" applyFont="1"/>
    <xf numFmtId="4" fontId="10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 wrapText="1"/>
    </xf>
    <xf numFmtId="0" fontId="10" fillId="0" borderId="36" xfId="0" applyFont="1" applyBorder="1" applyAlignment="1">
      <alignment horizontal="right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wrapText="1"/>
    </xf>
    <xf numFmtId="4" fontId="5" fillId="0" borderId="39" xfId="0" applyNumberFormat="1" applyFont="1" applyBorder="1" applyAlignment="1">
      <alignment horizontal="center"/>
    </xf>
    <xf numFmtId="4" fontId="6" fillId="0" borderId="39" xfId="0" applyNumberFormat="1" applyFont="1" applyBorder="1"/>
    <xf numFmtId="0" fontId="13" fillId="0" borderId="0" xfId="0" applyFont="1" applyAlignment="1">
      <alignment horizontal="left" vertical="center" wrapText="1" indent="1"/>
    </xf>
    <xf numFmtId="0" fontId="7" fillId="5" borderId="41" xfId="0" applyFont="1" applyFill="1" applyBorder="1"/>
    <xf numFmtId="0" fontId="7" fillId="5" borderId="42" xfId="0" applyFont="1" applyFill="1" applyBorder="1"/>
    <xf numFmtId="0" fontId="7" fillId="5" borderId="43" xfId="0" applyFont="1" applyFill="1" applyBorder="1"/>
    <xf numFmtId="0" fontId="6" fillId="0" borderId="0" xfId="0" applyFont="1" applyAlignment="1">
      <alignment horizontal="left" vertical="top" wrapText="1"/>
    </xf>
    <xf numFmtId="0" fontId="11" fillId="0" borderId="29" xfId="3" applyFont="1" applyBorder="1" applyAlignment="1">
      <alignment horizontal="left"/>
    </xf>
    <xf numFmtId="0" fontId="12" fillId="0" borderId="30" xfId="3" applyFont="1" applyBorder="1" applyAlignment="1">
      <alignment horizontal="left" vertical="center" wrapText="1"/>
    </xf>
    <xf numFmtId="0" fontId="12" fillId="6" borderId="28" xfId="3" applyFont="1" applyFill="1" applyBorder="1" applyAlignment="1">
      <alignment horizontal="right" vertical="center" wrapText="1"/>
    </xf>
    <xf numFmtId="0" fontId="7" fillId="0" borderId="30" xfId="3" applyFont="1" applyBorder="1" applyAlignment="1">
      <alignment horizontal="center" vertical="center" wrapText="1"/>
    </xf>
    <xf numFmtId="0" fontId="7" fillId="3" borderId="31" xfId="0" applyFont="1" applyFill="1" applyBorder="1"/>
    <xf numFmtId="0" fontId="7" fillId="3" borderId="32" xfId="0" applyFont="1" applyFill="1" applyBorder="1"/>
    <xf numFmtId="0" fontId="7" fillId="3" borderId="33" xfId="0" applyFont="1" applyFill="1" applyBorder="1"/>
  </cellXfs>
  <cellStyles count="5">
    <cellStyle name="Millares" xfId="1" builtinId="3"/>
    <cellStyle name="Normal" xfId="0" builtinId="0"/>
    <cellStyle name="Normal 11" xfId="2" xr:uid="{7A13AF7A-B95D-4DDC-A19B-6B55170DF37F}"/>
    <cellStyle name="Normal_Lanfil" xfId="3" xr:uid="{328D5667-C413-442B-8967-25A268974411}"/>
    <cellStyle name="Porcentaje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0</xdr:row>
      <xdr:rowOff>83820</xdr:rowOff>
    </xdr:from>
    <xdr:to>
      <xdr:col>2</xdr:col>
      <xdr:colOff>144780</xdr:colOff>
      <xdr:row>0</xdr:row>
      <xdr:rowOff>1059180</xdr:rowOff>
    </xdr:to>
    <xdr:pic>
      <xdr:nvPicPr>
        <xdr:cNvPr id="5160" name="Imagen 1">
          <a:extLst>
            <a:ext uri="{FF2B5EF4-FFF2-40B4-BE49-F238E27FC236}">
              <a16:creationId xmlns:a16="http://schemas.microsoft.com/office/drawing/2014/main" id="{AD3A8D61-B02D-5227-8AE3-E85359C1C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" y="83820"/>
          <a:ext cx="573024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14AC4-20AD-459B-92E2-A3AF035D97F0}">
  <sheetPr>
    <pageSetUpPr fitToPage="1"/>
  </sheetPr>
  <dimension ref="A1:S148"/>
  <sheetViews>
    <sheetView tabSelected="1" zoomScale="80" zoomScaleNormal="80" zoomScaleSheetLayoutView="75" workbookViewId="0">
      <selection activeCell="M8" sqref="M8"/>
    </sheetView>
  </sheetViews>
  <sheetFormatPr baseColWidth="10" defaultColWidth="11.42578125" defaultRowHeight="14.25" outlineLevelRow="1" x14ac:dyDescent="0.2"/>
  <cols>
    <col min="1" max="1" width="11.7109375" style="1" customWidth="1"/>
    <col min="2" max="2" width="72.42578125" style="2" customWidth="1"/>
    <col min="3" max="3" width="13.42578125" style="3" customWidth="1"/>
    <col min="4" max="4" width="13.42578125" style="25" customWidth="1"/>
    <col min="5" max="8" width="25.85546875" style="43" customWidth="1"/>
  </cols>
  <sheetData>
    <row r="1" spans="1:10" ht="85.5" customHeight="1" thickBot="1" x14ac:dyDescent="0.25">
      <c r="E1" s="25"/>
      <c r="F1" s="25"/>
      <c r="G1" s="35"/>
      <c r="H1" s="35"/>
    </row>
    <row r="2" spans="1:10" ht="27" customHeight="1" x14ac:dyDescent="0.35">
      <c r="A2" s="117" t="s">
        <v>0</v>
      </c>
      <c r="B2" s="117"/>
      <c r="C2" s="117"/>
      <c r="D2" s="117"/>
      <c r="E2" s="117"/>
      <c r="F2" s="117"/>
      <c r="G2" s="117"/>
      <c r="H2" s="117"/>
    </row>
    <row r="3" spans="1:10" ht="24.75" customHeight="1" thickBot="1" x14ac:dyDescent="0.25">
      <c r="A3" s="118" t="s">
        <v>1</v>
      </c>
      <c r="B3" s="118"/>
      <c r="C3" s="118"/>
      <c r="D3" s="118"/>
      <c r="E3" s="118"/>
      <c r="F3" s="118"/>
      <c r="G3" s="118"/>
      <c r="H3" s="118"/>
    </row>
    <row r="4" spans="1:10" ht="25.5" customHeight="1" thickBot="1" x14ac:dyDescent="0.25">
      <c r="A4" s="119" t="s">
        <v>2</v>
      </c>
      <c r="B4" s="119"/>
      <c r="C4" s="119"/>
      <c r="D4" s="119"/>
      <c r="E4" s="119"/>
      <c r="F4" s="119"/>
      <c r="G4" s="119"/>
      <c r="H4" s="119"/>
    </row>
    <row r="5" spans="1:10" ht="19.5" customHeight="1" x14ac:dyDescent="0.2">
      <c r="A5" s="120" t="s">
        <v>3</v>
      </c>
      <c r="B5" s="120"/>
      <c r="C5" s="120"/>
      <c r="D5" s="120"/>
      <c r="E5" s="120"/>
      <c r="F5" s="120"/>
      <c r="G5" s="120"/>
      <c r="H5" s="120"/>
    </row>
    <row r="6" spans="1:10" ht="16.5" thickBot="1" x14ac:dyDescent="0.3">
      <c r="A6" s="32" t="s">
        <v>4</v>
      </c>
      <c r="B6" s="33" t="s">
        <v>5</v>
      </c>
      <c r="C6" s="34" t="s">
        <v>6</v>
      </c>
      <c r="D6" s="36" t="s">
        <v>7</v>
      </c>
      <c r="E6" s="36" t="s">
        <v>8</v>
      </c>
      <c r="F6" s="36" t="s">
        <v>9</v>
      </c>
      <c r="G6" s="77" t="s">
        <v>10</v>
      </c>
      <c r="H6" s="78" t="s">
        <v>11</v>
      </c>
    </row>
    <row r="7" spans="1:10" s="20" customFormat="1" ht="9.9499999999999993" customHeight="1" thickTop="1" thickBot="1" x14ac:dyDescent="0.3">
      <c r="A7" s="52"/>
      <c r="B7" s="53"/>
      <c r="C7" s="53"/>
      <c r="D7" s="53"/>
      <c r="E7" s="53"/>
      <c r="F7" s="53"/>
      <c r="G7" s="53"/>
      <c r="H7" s="54"/>
    </row>
    <row r="8" spans="1:10" ht="16.5" thickTop="1" x14ac:dyDescent="0.2">
      <c r="A8" s="48">
        <v>1</v>
      </c>
      <c r="B8" s="15" t="s">
        <v>12</v>
      </c>
      <c r="C8" s="16"/>
      <c r="D8" s="37"/>
      <c r="E8" s="38"/>
      <c r="F8" s="39">
        <f>SUM(F9:F11)</f>
        <v>0</v>
      </c>
      <c r="G8" s="39"/>
      <c r="H8" s="39">
        <f>SUM(H9:H11)</f>
        <v>0</v>
      </c>
    </row>
    <row r="9" spans="1:10" outlineLevel="1" x14ac:dyDescent="0.2">
      <c r="A9" s="76">
        <f>+A8+0.0001</f>
        <v>1.0001</v>
      </c>
      <c r="B9" s="4" t="s">
        <v>13</v>
      </c>
      <c r="C9" s="5" t="s">
        <v>14</v>
      </c>
      <c r="D9" s="71"/>
      <c r="E9" s="28">
        <v>0</v>
      </c>
      <c r="F9" s="28">
        <f>E9*D9</f>
        <v>0</v>
      </c>
      <c r="G9" s="28">
        <v>0</v>
      </c>
      <c r="H9" s="40">
        <f>G9*D9</f>
        <v>0</v>
      </c>
    </row>
    <row r="10" spans="1:10" outlineLevel="1" x14ac:dyDescent="0.2">
      <c r="A10" s="76">
        <f>+A9+0.0001</f>
        <v>1.0002</v>
      </c>
      <c r="B10" s="4" t="s">
        <v>15</v>
      </c>
      <c r="C10" s="5" t="s">
        <v>14</v>
      </c>
      <c r="D10" s="71">
        <v>1</v>
      </c>
      <c r="E10" s="28">
        <v>0</v>
      </c>
      <c r="F10" s="28">
        <f>E10*D10</f>
        <v>0</v>
      </c>
      <c r="G10" s="28">
        <v>0</v>
      </c>
      <c r="H10" s="40">
        <f>G10*D10</f>
        <v>0</v>
      </c>
    </row>
    <row r="11" spans="1:10" outlineLevel="1" x14ac:dyDescent="0.2">
      <c r="A11" s="76">
        <f>+A10+0.0001</f>
        <v>1.0003</v>
      </c>
      <c r="B11" s="4" t="s">
        <v>16</v>
      </c>
      <c r="C11" s="5" t="s">
        <v>14</v>
      </c>
      <c r="D11" s="71"/>
      <c r="E11" s="28">
        <v>0</v>
      </c>
      <c r="F11" s="28">
        <f>E11*D11</f>
        <v>0</v>
      </c>
      <c r="G11" s="28">
        <v>0</v>
      </c>
      <c r="H11" s="40">
        <f>G11*D11</f>
        <v>0</v>
      </c>
    </row>
    <row r="12" spans="1:10" s="20" customFormat="1" ht="9.9499999999999993" customHeight="1" thickBot="1" x14ac:dyDescent="0.25">
      <c r="A12" s="21"/>
      <c r="B12" s="22"/>
      <c r="C12" s="23"/>
      <c r="D12" s="23"/>
      <c r="E12" s="27"/>
      <c r="F12" s="27"/>
      <c r="G12" s="27"/>
      <c r="H12" s="30"/>
    </row>
    <row r="13" spans="1:10" ht="16.5" thickTop="1" x14ac:dyDescent="0.2">
      <c r="A13" s="48">
        <f>A8+1</f>
        <v>2</v>
      </c>
      <c r="B13" s="24" t="s">
        <v>17</v>
      </c>
      <c r="C13" s="51"/>
      <c r="D13" s="37"/>
      <c r="E13" s="38"/>
      <c r="F13" s="39">
        <f>F14*2+F51+F88</f>
        <v>0</v>
      </c>
      <c r="G13" s="41"/>
      <c r="H13" s="39">
        <f>H14+H51+H88</f>
        <v>0</v>
      </c>
    </row>
    <row r="14" spans="1:10" ht="15.75" x14ac:dyDescent="0.2">
      <c r="A14" s="59">
        <f>A13+0.1</f>
        <v>2.1</v>
      </c>
      <c r="B14" s="60" t="s">
        <v>18</v>
      </c>
      <c r="C14" s="61">
        <v>2</v>
      </c>
      <c r="D14" s="62"/>
      <c r="E14" s="63"/>
      <c r="F14" s="64">
        <f>SUM(F15:F49)</f>
        <v>0</v>
      </c>
      <c r="G14" s="64"/>
      <c r="H14" s="64">
        <f>SUM(H15:H49)</f>
        <v>0</v>
      </c>
      <c r="J14" s="73"/>
    </row>
    <row r="15" spans="1:10" outlineLevel="1" x14ac:dyDescent="0.2">
      <c r="A15" s="75">
        <f t="shared" ref="A15:A35" si="0">+A14+0.0001</f>
        <v>2.1001000000000003</v>
      </c>
      <c r="B15" s="56" t="s">
        <v>19</v>
      </c>
      <c r="C15" s="55" t="s">
        <v>20</v>
      </c>
      <c r="D15" s="72">
        <v>7</v>
      </c>
      <c r="E15" s="28">
        <v>0</v>
      </c>
      <c r="F15" s="46">
        <f t="shared" ref="F15:F49" si="1">+E15*D15</f>
        <v>0</v>
      </c>
      <c r="G15" s="28">
        <v>0</v>
      </c>
      <c r="H15" s="46">
        <f>+G15*D15</f>
        <v>0</v>
      </c>
    </row>
    <row r="16" spans="1:10" outlineLevel="1" x14ac:dyDescent="0.2">
      <c r="A16" s="75">
        <f t="shared" si="0"/>
        <v>2.1002000000000005</v>
      </c>
      <c r="B16" s="56" t="s">
        <v>21</v>
      </c>
      <c r="C16" s="55" t="s">
        <v>20</v>
      </c>
      <c r="D16" s="72">
        <v>1</v>
      </c>
      <c r="E16" s="28">
        <v>0</v>
      </c>
      <c r="F16" s="46">
        <f t="shared" si="1"/>
        <v>0</v>
      </c>
      <c r="G16" s="28">
        <v>0</v>
      </c>
      <c r="H16" s="46">
        <f t="shared" ref="H16:H49" si="2">+G16*D16</f>
        <v>0</v>
      </c>
    </row>
    <row r="17" spans="1:8" outlineLevel="1" x14ac:dyDescent="0.2">
      <c r="A17" s="75">
        <f t="shared" si="0"/>
        <v>2.1003000000000007</v>
      </c>
      <c r="B17" s="56" t="s">
        <v>22</v>
      </c>
      <c r="C17" s="55" t="s">
        <v>20</v>
      </c>
      <c r="D17" s="72">
        <v>1</v>
      </c>
      <c r="E17" s="28">
        <v>0</v>
      </c>
      <c r="F17" s="46">
        <f t="shared" si="1"/>
        <v>0</v>
      </c>
      <c r="G17" s="28">
        <v>0</v>
      </c>
      <c r="H17" s="46">
        <f t="shared" si="2"/>
        <v>0</v>
      </c>
    </row>
    <row r="18" spans="1:8" outlineLevel="1" x14ac:dyDescent="0.2">
      <c r="A18" s="75">
        <f t="shared" si="0"/>
        <v>2.1004000000000009</v>
      </c>
      <c r="B18" s="56" t="s">
        <v>23</v>
      </c>
      <c r="C18" s="55" t="s">
        <v>20</v>
      </c>
      <c r="D18" s="72">
        <v>1</v>
      </c>
      <c r="E18" s="28">
        <v>0</v>
      </c>
      <c r="F18" s="46">
        <f t="shared" si="1"/>
        <v>0</v>
      </c>
      <c r="G18" s="28">
        <v>0</v>
      </c>
      <c r="H18" s="46">
        <f t="shared" si="2"/>
        <v>0</v>
      </c>
    </row>
    <row r="19" spans="1:8" outlineLevel="1" x14ac:dyDescent="0.2">
      <c r="A19" s="75">
        <f t="shared" si="0"/>
        <v>2.1005000000000011</v>
      </c>
      <c r="B19" s="56" t="s">
        <v>24</v>
      </c>
      <c r="C19" s="55" t="s">
        <v>20</v>
      </c>
      <c r="D19" s="72">
        <v>1</v>
      </c>
      <c r="E19" s="28">
        <v>0</v>
      </c>
      <c r="F19" s="46">
        <f t="shared" si="1"/>
        <v>0</v>
      </c>
      <c r="G19" s="28">
        <v>0</v>
      </c>
      <c r="H19" s="46">
        <f t="shared" si="2"/>
        <v>0</v>
      </c>
    </row>
    <row r="20" spans="1:8" outlineLevel="1" x14ac:dyDescent="0.2">
      <c r="A20" s="75">
        <f>+A19+0.0001</f>
        <v>2.1006000000000014</v>
      </c>
      <c r="B20" s="56" t="s">
        <v>25</v>
      </c>
      <c r="C20" s="55" t="s">
        <v>20</v>
      </c>
      <c r="D20" s="72">
        <v>1</v>
      </c>
      <c r="E20" s="28">
        <v>0</v>
      </c>
      <c r="F20" s="46">
        <f t="shared" si="1"/>
        <v>0</v>
      </c>
      <c r="G20" s="28">
        <v>0</v>
      </c>
      <c r="H20" s="46">
        <f t="shared" si="2"/>
        <v>0</v>
      </c>
    </row>
    <row r="21" spans="1:8" outlineLevel="1" x14ac:dyDescent="0.2">
      <c r="A21" s="75">
        <f t="shared" si="0"/>
        <v>2.1007000000000016</v>
      </c>
      <c r="B21" s="56" t="s">
        <v>26</v>
      </c>
      <c r="C21" s="55" t="s">
        <v>20</v>
      </c>
      <c r="D21" s="72">
        <v>1</v>
      </c>
      <c r="E21" s="28">
        <v>0</v>
      </c>
      <c r="F21" s="46">
        <f t="shared" si="1"/>
        <v>0</v>
      </c>
      <c r="G21" s="28">
        <v>0</v>
      </c>
      <c r="H21" s="46">
        <f t="shared" si="2"/>
        <v>0</v>
      </c>
    </row>
    <row r="22" spans="1:8" outlineLevel="1" x14ac:dyDescent="0.2">
      <c r="A22" s="75">
        <f t="shared" si="0"/>
        <v>2.1008000000000018</v>
      </c>
      <c r="B22" s="56" t="s">
        <v>27</v>
      </c>
      <c r="C22" s="55" t="s">
        <v>20</v>
      </c>
      <c r="D22" s="72">
        <v>1</v>
      </c>
      <c r="E22" s="28">
        <v>0</v>
      </c>
      <c r="F22" s="46">
        <f t="shared" si="1"/>
        <v>0</v>
      </c>
      <c r="G22" s="28">
        <v>0</v>
      </c>
      <c r="H22" s="46">
        <f t="shared" si="2"/>
        <v>0</v>
      </c>
    </row>
    <row r="23" spans="1:8" ht="15" customHeight="1" outlineLevel="1" x14ac:dyDescent="0.2">
      <c r="A23" s="75">
        <f t="shared" si="0"/>
        <v>2.100900000000002</v>
      </c>
      <c r="B23" s="56" t="s">
        <v>28</v>
      </c>
      <c r="C23" s="55" t="s">
        <v>20</v>
      </c>
      <c r="D23" s="72">
        <v>21</v>
      </c>
      <c r="E23" s="28">
        <v>0</v>
      </c>
      <c r="F23" s="46">
        <f t="shared" si="1"/>
        <v>0</v>
      </c>
      <c r="G23" s="28">
        <v>0</v>
      </c>
      <c r="H23" s="46">
        <f t="shared" si="2"/>
        <v>0</v>
      </c>
    </row>
    <row r="24" spans="1:8" outlineLevel="1" x14ac:dyDescent="0.2">
      <c r="A24" s="75">
        <f t="shared" si="0"/>
        <v>2.1010000000000022</v>
      </c>
      <c r="B24" s="56" t="s">
        <v>29</v>
      </c>
      <c r="C24" s="55" t="s">
        <v>20</v>
      </c>
      <c r="D24" s="72">
        <v>1</v>
      </c>
      <c r="E24" s="28">
        <v>0</v>
      </c>
      <c r="F24" s="46">
        <f t="shared" si="1"/>
        <v>0</v>
      </c>
      <c r="G24" s="28">
        <v>0</v>
      </c>
      <c r="H24" s="46">
        <f t="shared" si="2"/>
        <v>0</v>
      </c>
    </row>
    <row r="25" spans="1:8" ht="15" customHeight="1" outlineLevel="1" x14ac:dyDescent="0.2">
      <c r="A25" s="75">
        <f t="shared" si="0"/>
        <v>2.1011000000000024</v>
      </c>
      <c r="B25" s="56" t="s">
        <v>30</v>
      </c>
      <c r="C25" s="55" t="s">
        <v>31</v>
      </c>
      <c r="D25" s="72">
        <v>1</v>
      </c>
      <c r="E25" s="28">
        <v>0</v>
      </c>
      <c r="F25" s="46">
        <f t="shared" si="1"/>
        <v>0</v>
      </c>
      <c r="G25" s="28">
        <v>0</v>
      </c>
      <c r="H25" s="46">
        <f t="shared" si="2"/>
        <v>0</v>
      </c>
    </row>
    <row r="26" spans="1:8" ht="15" customHeight="1" outlineLevel="1" x14ac:dyDescent="0.2">
      <c r="A26" s="75">
        <f t="shared" si="0"/>
        <v>2.1012000000000026</v>
      </c>
      <c r="B26" s="56" t="s">
        <v>32</v>
      </c>
      <c r="C26" s="55" t="s">
        <v>31</v>
      </c>
      <c r="D26" s="72">
        <v>1</v>
      </c>
      <c r="E26" s="28">
        <v>0</v>
      </c>
      <c r="F26" s="46">
        <f t="shared" si="1"/>
        <v>0</v>
      </c>
      <c r="G26" s="28">
        <v>0</v>
      </c>
      <c r="H26" s="46">
        <f t="shared" si="2"/>
        <v>0</v>
      </c>
    </row>
    <row r="27" spans="1:8" outlineLevel="1" x14ac:dyDescent="0.2">
      <c r="A27" s="75">
        <f>+A26+0.0001</f>
        <v>2.1013000000000028</v>
      </c>
      <c r="B27" s="56" t="s">
        <v>33</v>
      </c>
      <c r="C27" s="55" t="s">
        <v>34</v>
      </c>
      <c r="D27" s="72">
        <v>80</v>
      </c>
      <c r="E27" s="28">
        <v>0</v>
      </c>
      <c r="F27" s="46">
        <f t="shared" si="1"/>
        <v>0</v>
      </c>
      <c r="G27" s="28">
        <v>0</v>
      </c>
      <c r="H27" s="46">
        <f t="shared" si="2"/>
        <v>0</v>
      </c>
    </row>
    <row r="28" spans="1:8" outlineLevel="1" x14ac:dyDescent="0.2">
      <c r="A28" s="75">
        <f t="shared" si="0"/>
        <v>2.101400000000003</v>
      </c>
      <c r="B28" s="56" t="s">
        <v>35</v>
      </c>
      <c r="C28" s="55" t="s">
        <v>34</v>
      </c>
      <c r="D28" s="72">
        <v>30</v>
      </c>
      <c r="E28" s="28">
        <v>0</v>
      </c>
      <c r="F28" s="46">
        <f t="shared" si="1"/>
        <v>0</v>
      </c>
      <c r="G28" s="28">
        <v>0</v>
      </c>
      <c r="H28" s="46">
        <f t="shared" si="2"/>
        <v>0</v>
      </c>
    </row>
    <row r="29" spans="1:8" outlineLevel="1" x14ac:dyDescent="0.2">
      <c r="A29" s="75">
        <f t="shared" si="0"/>
        <v>2.1015000000000033</v>
      </c>
      <c r="B29" s="56" t="s">
        <v>36</v>
      </c>
      <c r="C29" s="55" t="s">
        <v>34</v>
      </c>
      <c r="D29" s="72"/>
      <c r="E29" s="28">
        <v>0</v>
      </c>
      <c r="F29" s="46">
        <f t="shared" si="1"/>
        <v>0</v>
      </c>
      <c r="G29" s="28">
        <v>0</v>
      </c>
      <c r="H29" s="46">
        <f t="shared" si="2"/>
        <v>0</v>
      </c>
    </row>
    <row r="30" spans="1:8" outlineLevel="1" x14ac:dyDescent="0.2">
      <c r="A30" s="75">
        <f t="shared" si="0"/>
        <v>2.1016000000000035</v>
      </c>
      <c r="B30" s="56" t="s">
        <v>37</v>
      </c>
      <c r="C30" s="55" t="s">
        <v>34</v>
      </c>
      <c r="D30" s="72"/>
      <c r="E30" s="28">
        <v>0</v>
      </c>
      <c r="F30" s="46">
        <f t="shared" si="1"/>
        <v>0</v>
      </c>
      <c r="G30" s="28">
        <v>0</v>
      </c>
      <c r="H30" s="46">
        <f t="shared" si="2"/>
        <v>0</v>
      </c>
    </row>
    <row r="31" spans="1:8" outlineLevel="1" x14ac:dyDescent="0.2">
      <c r="A31" s="75">
        <f t="shared" si="0"/>
        <v>2.1017000000000037</v>
      </c>
      <c r="B31" s="56" t="s">
        <v>38</v>
      </c>
      <c r="C31" s="55" t="s">
        <v>20</v>
      </c>
      <c r="D31" s="72"/>
      <c r="E31" s="28">
        <v>0</v>
      </c>
      <c r="F31" s="46">
        <f t="shared" si="1"/>
        <v>0</v>
      </c>
      <c r="G31" s="28">
        <v>0</v>
      </c>
      <c r="H31" s="46">
        <f t="shared" si="2"/>
        <v>0</v>
      </c>
    </row>
    <row r="32" spans="1:8" outlineLevel="1" x14ac:dyDescent="0.2">
      <c r="A32" s="75">
        <f t="shared" si="0"/>
        <v>2.1018000000000039</v>
      </c>
      <c r="B32" s="56" t="s">
        <v>39</v>
      </c>
      <c r="C32" s="55" t="s">
        <v>20</v>
      </c>
      <c r="D32" s="72">
        <v>1</v>
      </c>
      <c r="E32" s="28">
        <v>0</v>
      </c>
      <c r="F32" s="46">
        <f t="shared" si="1"/>
        <v>0</v>
      </c>
      <c r="G32" s="28">
        <v>0</v>
      </c>
      <c r="H32" s="46">
        <f t="shared" si="2"/>
        <v>0</v>
      </c>
    </row>
    <row r="33" spans="1:8" outlineLevel="1" x14ac:dyDescent="0.2">
      <c r="A33" s="75">
        <f t="shared" si="0"/>
        <v>2.1019000000000041</v>
      </c>
      <c r="B33" s="56" t="s">
        <v>40</v>
      </c>
      <c r="C33" s="55" t="s">
        <v>20</v>
      </c>
      <c r="D33" s="72">
        <v>1</v>
      </c>
      <c r="E33" s="28">
        <v>0</v>
      </c>
      <c r="F33" s="46">
        <f t="shared" si="1"/>
        <v>0</v>
      </c>
      <c r="G33" s="28">
        <v>0</v>
      </c>
      <c r="H33" s="46">
        <f t="shared" si="2"/>
        <v>0</v>
      </c>
    </row>
    <row r="34" spans="1:8" outlineLevel="1" x14ac:dyDescent="0.2">
      <c r="A34" s="75">
        <f t="shared" si="0"/>
        <v>2.1020000000000043</v>
      </c>
      <c r="B34" s="56" t="s">
        <v>41</v>
      </c>
      <c r="C34" s="55" t="s">
        <v>20</v>
      </c>
      <c r="D34" s="72">
        <v>1</v>
      </c>
      <c r="E34" s="28">
        <v>0</v>
      </c>
      <c r="F34" s="46">
        <f t="shared" si="1"/>
        <v>0</v>
      </c>
      <c r="G34" s="28">
        <v>0</v>
      </c>
      <c r="H34" s="46">
        <f t="shared" si="2"/>
        <v>0</v>
      </c>
    </row>
    <row r="35" spans="1:8" outlineLevel="1" x14ac:dyDescent="0.2">
      <c r="A35" s="75">
        <f t="shared" si="0"/>
        <v>2.1021000000000045</v>
      </c>
      <c r="B35" s="56" t="s">
        <v>42</v>
      </c>
      <c r="C35" s="55" t="s">
        <v>20</v>
      </c>
      <c r="D35" s="72">
        <v>1</v>
      </c>
      <c r="E35" s="28">
        <v>0</v>
      </c>
      <c r="F35" s="46">
        <f t="shared" si="1"/>
        <v>0</v>
      </c>
      <c r="G35" s="28">
        <v>0</v>
      </c>
      <c r="H35" s="46">
        <f t="shared" si="2"/>
        <v>0</v>
      </c>
    </row>
    <row r="36" spans="1:8" outlineLevel="1" x14ac:dyDescent="0.2">
      <c r="A36" s="75">
        <f t="shared" ref="A36:A41" si="3">+A35+0.0001</f>
        <v>2.1022000000000047</v>
      </c>
      <c r="B36" s="56" t="s">
        <v>43</v>
      </c>
      <c r="C36" s="55" t="s">
        <v>20</v>
      </c>
      <c r="D36" s="72"/>
      <c r="E36" s="28">
        <v>0</v>
      </c>
      <c r="F36" s="46">
        <f t="shared" si="1"/>
        <v>0</v>
      </c>
      <c r="G36" s="28">
        <v>0</v>
      </c>
      <c r="H36" s="46">
        <f t="shared" si="2"/>
        <v>0</v>
      </c>
    </row>
    <row r="37" spans="1:8" outlineLevel="1" x14ac:dyDescent="0.2">
      <c r="A37" s="75">
        <f t="shared" si="3"/>
        <v>2.1023000000000049</v>
      </c>
      <c r="B37" s="56" t="s">
        <v>44</v>
      </c>
      <c r="C37" s="55" t="s">
        <v>20</v>
      </c>
      <c r="D37" s="72">
        <v>1</v>
      </c>
      <c r="E37" s="28">
        <v>0</v>
      </c>
      <c r="F37" s="46">
        <f t="shared" si="1"/>
        <v>0</v>
      </c>
      <c r="G37" s="28">
        <v>0</v>
      </c>
      <c r="H37" s="46">
        <f t="shared" si="2"/>
        <v>0</v>
      </c>
    </row>
    <row r="38" spans="1:8" outlineLevel="1" x14ac:dyDescent="0.2">
      <c r="A38" s="75">
        <f t="shared" si="3"/>
        <v>2.1024000000000052</v>
      </c>
      <c r="B38" s="56" t="s">
        <v>45</v>
      </c>
      <c r="C38" s="55" t="s">
        <v>20</v>
      </c>
      <c r="D38" s="72"/>
      <c r="E38" s="28">
        <v>0</v>
      </c>
      <c r="F38" s="46">
        <f t="shared" si="1"/>
        <v>0</v>
      </c>
      <c r="G38" s="28">
        <v>0</v>
      </c>
      <c r="H38" s="46">
        <f t="shared" si="2"/>
        <v>0</v>
      </c>
    </row>
    <row r="39" spans="1:8" outlineLevel="1" x14ac:dyDescent="0.2">
      <c r="A39" s="75">
        <f t="shared" si="3"/>
        <v>2.1025000000000054</v>
      </c>
      <c r="B39" s="56" t="s">
        <v>46</v>
      </c>
      <c r="C39" s="55" t="s">
        <v>20</v>
      </c>
      <c r="D39" s="72">
        <v>2</v>
      </c>
      <c r="E39" s="28">
        <v>0</v>
      </c>
      <c r="F39" s="46">
        <f t="shared" si="1"/>
        <v>0</v>
      </c>
      <c r="G39" s="28">
        <v>0</v>
      </c>
      <c r="H39" s="46">
        <f t="shared" si="2"/>
        <v>0</v>
      </c>
    </row>
    <row r="40" spans="1:8" outlineLevel="1" x14ac:dyDescent="0.2">
      <c r="A40" s="75">
        <f t="shared" si="3"/>
        <v>2.1026000000000056</v>
      </c>
      <c r="B40" s="56" t="s">
        <v>47</v>
      </c>
      <c r="C40" s="55" t="s">
        <v>20</v>
      </c>
      <c r="D40" s="57"/>
      <c r="E40" s="28">
        <v>0</v>
      </c>
      <c r="F40" s="46">
        <f t="shared" si="1"/>
        <v>0</v>
      </c>
      <c r="G40" s="28">
        <v>0</v>
      </c>
      <c r="H40" s="46">
        <f t="shared" si="2"/>
        <v>0</v>
      </c>
    </row>
    <row r="41" spans="1:8" outlineLevel="1" x14ac:dyDescent="0.2">
      <c r="A41" s="75">
        <f t="shared" si="3"/>
        <v>2.1027000000000058</v>
      </c>
      <c r="B41" s="56" t="s">
        <v>48</v>
      </c>
      <c r="C41" s="55" t="s">
        <v>20</v>
      </c>
      <c r="D41" s="57">
        <v>1</v>
      </c>
      <c r="E41" s="28">
        <v>0</v>
      </c>
      <c r="F41" s="46">
        <f>+E41*D41</f>
        <v>0</v>
      </c>
      <c r="G41" s="28">
        <v>0</v>
      </c>
      <c r="H41" s="46">
        <f t="shared" si="2"/>
        <v>0</v>
      </c>
    </row>
    <row r="42" spans="1:8" outlineLevel="1" x14ac:dyDescent="0.2">
      <c r="A42" s="75">
        <f t="shared" ref="A42:A48" si="4">+A41+0.0001</f>
        <v>2.102800000000006</v>
      </c>
      <c r="B42" s="56" t="s">
        <v>49</v>
      </c>
      <c r="C42" s="55" t="s">
        <v>20</v>
      </c>
      <c r="D42" s="57">
        <v>1</v>
      </c>
      <c r="E42" s="28">
        <v>0</v>
      </c>
      <c r="F42" s="46">
        <f>+E42*D42</f>
        <v>0</v>
      </c>
      <c r="G42" s="28">
        <v>0</v>
      </c>
      <c r="H42" s="46">
        <f t="shared" si="2"/>
        <v>0</v>
      </c>
    </row>
    <row r="43" spans="1:8" outlineLevel="1" x14ac:dyDescent="0.2">
      <c r="A43" s="75">
        <f t="shared" si="4"/>
        <v>2.1029000000000062</v>
      </c>
      <c r="B43" s="56" t="s">
        <v>50</v>
      </c>
      <c r="C43" s="55" t="s">
        <v>20</v>
      </c>
      <c r="D43" s="57">
        <v>1</v>
      </c>
      <c r="E43" s="28">
        <v>0</v>
      </c>
      <c r="F43" s="46">
        <f>+E43*D43</f>
        <v>0</v>
      </c>
      <c r="G43" s="28">
        <v>0</v>
      </c>
      <c r="H43" s="46">
        <f t="shared" si="2"/>
        <v>0</v>
      </c>
    </row>
    <row r="44" spans="1:8" outlineLevel="1" x14ac:dyDescent="0.2">
      <c r="A44" s="75">
        <f t="shared" si="4"/>
        <v>2.1030000000000064</v>
      </c>
      <c r="B44" s="56" t="s">
        <v>51</v>
      </c>
      <c r="C44" s="55" t="s">
        <v>20</v>
      </c>
      <c r="D44" s="57">
        <v>1</v>
      </c>
      <c r="E44" s="28">
        <v>0</v>
      </c>
      <c r="F44" s="46">
        <f>+E44*D44</f>
        <v>0</v>
      </c>
      <c r="G44" s="28">
        <v>0</v>
      </c>
      <c r="H44" s="46">
        <f t="shared" si="2"/>
        <v>0</v>
      </c>
    </row>
    <row r="45" spans="1:8" outlineLevel="1" x14ac:dyDescent="0.2">
      <c r="A45" s="75">
        <f t="shared" si="4"/>
        <v>2.1031000000000066</v>
      </c>
      <c r="B45" s="56" t="s">
        <v>52</v>
      </c>
      <c r="C45" s="55" t="s">
        <v>31</v>
      </c>
      <c r="D45" s="57">
        <v>1</v>
      </c>
      <c r="E45" s="28">
        <v>0</v>
      </c>
      <c r="F45" s="46">
        <f t="shared" si="1"/>
        <v>0</v>
      </c>
      <c r="G45" s="28">
        <v>0</v>
      </c>
      <c r="H45" s="46">
        <f t="shared" si="2"/>
        <v>0</v>
      </c>
    </row>
    <row r="46" spans="1:8" outlineLevel="1" x14ac:dyDescent="0.2">
      <c r="A46" s="75">
        <f t="shared" si="4"/>
        <v>2.1032000000000068</v>
      </c>
      <c r="B46" s="56" t="s">
        <v>53</v>
      </c>
      <c r="C46" s="55" t="s">
        <v>31</v>
      </c>
      <c r="D46" s="57">
        <v>1</v>
      </c>
      <c r="E46" s="28">
        <v>0</v>
      </c>
      <c r="F46" s="46">
        <f t="shared" si="1"/>
        <v>0</v>
      </c>
      <c r="G46" s="28">
        <v>0</v>
      </c>
      <c r="H46" s="46">
        <f t="shared" si="2"/>
        <v>0</v>
      </c>
    </row>
    <row r="47" spans="1:8" outlineLevel="1" x14ac:dyDescent="0.2">
      <c r="A47" s="75">
        <f t="shared" si="4"/>
        <v>2.1033000000000071</v>
      </c>
      <c r="B47" s="56" t="s">
        <v>54</v>
      </c>
      <c r="C47" s="55" t="s">
        <v>34</v>
      </c>
      <c r="D47" s="57">
        <v>15</v>
      </c>
      <c r="E47" s="28">
        <v>0</v>
      </c>
      <c r="F47" s="46">
        <f t="shared" si="1"/>
        <v>0</v>
      </c>
      <c r="G47" s="28">
        <v>0</v>
      </c>
      <c r="H47" s="46">
        <f t="shared" si="2"/>
        <v>0</v>
      </c>
    </row>
    <row r="48" spans="1:8" outlineLevel="1" x14ac:dyDescent="0.2">
      <c r="A48" s="75">
        <f t="shared" si="4"/>
        <v>2.1034000000000073</v>
      </c>
      <c r="B48" s="56" t="s">
        <v>55</v>
      </c>
      <c r="C48" s="55" t="s">
        <v>56</v>
      </c>
      <c r="D48" s="57">
        <v>6</v>
      </c>
      <c r="E48" s="28">
        <v>0</v>
      </c>
      <c r="F48" s="46">
        <f t="shared" si="1"/>
        <v>0</v>
      </c>
      <c r="G48" s="28">
        <v>0</v>
      </c>
      <c r="H48" s="46">
        <f t="shared" si="2"/>
        <v>0</v>
      </c>
    </row>
    <row r="49" spans="1:10" outlineLevel="1" x14ac:dyDescent="0.2">
      <c r="A49" s="75">
        <f>+A48+0.0001</f>
        <v>2.1035000000000075</v>
      </c>
      <c r="B49" s="56" t="s">
        <v>57</v>
      </c>
      <c r="C49" s="55" t="s">
        <v>31</v>
      </c>
      <c r="D49" s="57">
        <v>1</v>
      </c>
      <c r="E49" s="28">
        <v>0</v>
      </c>
      <c r="F49" s="46">
        <f t="shared" si="1"/>
        <v>0</v>
      </c>
      <c r="G49" s="28">
        <v>0</v>
      </c>
      <c r="H49" s="46">
        <f t="shared" si="2"/>
        <v>0</v>
      </c>
    </row>
    <row r="50" spans="1:10" ht="9.9499999999999993" customHeight="1" x14ac:dyDescent="0.2">
      <c r="A50" s="65"/>
      <c r="B50" s="66"/>
      <c r="C50" s="67"/>
      <c r="D50" s="58"/>
      <c r="E50" s="68"/>
      <c r="F50" s="69"/>
      <c r="G50" s="69"/>
      <c r="H50" s="70"/>
    </row>
    <row r="51" spans="1:10" ht="15.75" x14ac:dyDescent="0.2">
      <c r="A51" s="59">
        <f>A14+0.1</f>
        <v>2.2000000000000002</v>
      </c>
      <c r="B51" s="60" t="s">
        <v>58</v>
      </c>
      <c r="C51" s="61">
        <v>1</v>
      </c>
      <c r="D51" s="62"/>
      <c r="E51" s="63"/>
      <c r="F51" s="64">
        <f>SUM(F52:F86)</f>
        <v>0</v>
      </c>
      <c r="G51" s="64"/>
      <c r="H51" s="64">
        <f>SUM(H52:H86)</f>
        <v>0</v>
      </c>
      <c r="J51" s="73"/>
    </row>
    <row r="52" spans="1:10" outlineLevel="1" x14ac:dyDescent="0.2">
      <c r="A52" s="75">
        <f>+A51+0.0001</f>
        <v>2.2001000000000004</v>
      </c>
      <c r="B52" s="56" t="s">
        <v>19</v>
      </c>
      <c r="C52" s="55" t="s">
        <v>20</v>
      </c>
      <c r="D52" s="72">
        <v>9</v>
      </c>
      <c r="E52" s="28">
        <v>0</v>
      </c>
      <c r="F52" s="46">
        <f>E52*D52*$C$51</f>
        <v>0</v>
      </c>
      <c r="G52" s="28">
        <v>0</v>
      </c>
      <c r="H52" s="46">
        <f>+G52*D52</f>
        <v>0</v>
      </c>
    </row>
    <row r="53" spans="1:10" outlineLevel="1" x14ac:dyDescent="0.2">
      <c r="A53" s="75">
        <f t="shared" ref="A53:A72" si="5">+A52+0.0001</f>
        <v>2.2002000000000006</v>
      </c>
      <c r="B53" s="56" t="s">
        <v>21</v>
      </c>
      <c r="C53" s="55" t="s">
        <v>20</v>
      </c>
      <c r="D53" s="72">
        <v>1</v>
      </c>
      <c r="E53" s="28">
        <v>0</v>
      </c>
      <c r="F53" s="46">
        <f t="shared" ref="F53:F86" si="6">E53*D53*$C$51</f>
        <v>0</v>
      </c>
      <c r="G53" s="28">
        <v>0</v>
      </c>
      <c r="H53" s="46">
        <f t="shared" ref="H53:H86" si="7">+G53*D53</f>
        <v>0</v>
      </c>
    </row>
    <row r="54" spans="1:10" outlineLevel="1" x14ac:dyDescent="0.2">
      <c r="A54" s="75">
        <f t="shared" si="5"/>
        <v>2.2003000000000008</v>
      </c>
      <c r="B54" s="56" t="s">
        <v>22</v>
      </c>
      <c r="C54" s="55" t="s">
        <v>20</v>
      </c>
      <c r="D54" s="72">
        <v>1</v>
      </c>
      <c r="E54" s="28">
        <v>0</v>
      </c>
      <c r="F54" s="46">
        <f t="shared" si="6"/>
        <v>0</v>
      </c>
      <c r="G54" s="28">
        <v>0</v>
      </c>
      <c r="H54" s="46">
        <f t="shared" si="7"/>
        <v>0</v>
      </c>
    </row>
    <row r="55" spans="1:10" outlineLevel="1" x14ac:dyDescent="0.2">
      <c r="A55" s="75">
        <f t="shared" si="5"/>
        <v>2.200400000000001</v>
      </c>
      <c r="B55" s="56" t="s">
        <v>23</v>
      </c>
      <c r="C55" s="55" t="s">
        <v>20</v>
      </c>
      <c r="D55" s="72">
        <v>1</v>
      </c>
      <c r="E55" s="28">
        <v>0</v>
      </c>
      <c r="F55" s="46">
        <f t="shared" si="6"/>
        <v>0</v>
      </c>
      <c r="G55" s="28">
        <v>0</v>
      </c>
      <c r="H55" s="46">
        <f t="shared" si="7"/>
        <v>0</v>
      </c>
    </row>
    <row r="56" spans="1:10" outlineLevel="1" x14ac:dyDescent="0.2">
      <c r="A56" s="75">
        <f t="shared" si="5"/>
        <v>2.2005000000000012</v>
      </c>
      <c r="B56" s="56" t="s">
        <v>24</v>
      </c>
      <c r="C56" s="55" t="s">
        <v>20</v>
      </c>
      <c r="D56" s="72">
        <v>1</v>
      </c>
      <c r="E56" s="28">
        <v>0</v>
      </c>
      <c r="F56" s="46">
        <f t="shared" si="6"/>
        <v>0</v>
      </c>
      <c r="G56" s="28">
        <v>0</v>
      </c>
      <c r="H56" s="46">
        <f t="shared" si="7"/>
        <v>0</v>
      </c>
    </row>
    <row r="57" spans="1:10" outlineLevel="1" x14ac:dyDescent="0.2">
      <c r="A57" s="75">
        <f>+A56+0.0001</f>
        <v>2.2006000000000014</v>
      </c>
      <c r="B57" s="56" t="s">
        <v>25</v>
      </c>
      <c r="C57" s="55" t="s">
        <v>20</v>
      </c>
      <c r="D57" s="72">
        <v>1</v>
      </c>
      <c r="E57" s="28">
        <v>0</v>
      </c>
      <c r="F57" s="46">
        <f t="shared" si="6"/>
        <v>0</v>
      </c>
      <c r="G57" s="28">
        <v>0</v>
      </c>
      <c r="H57" s="46">
        <f t="shared" si="7"/>
        <v>0</v>
      </c>
    </row>
    <row r="58" spans="1:10" outlineLevel="1" x14ac:dyDescent="0.2">
      <c r="A58" s="75">
        <f t="shared" si="5"/>
        <v>2.2007000000000017</v>
      </c>
      <c r="B58" s="56" t="s">
        <v>26</v>
      </c>
      <c r="C58" s="55" t="s">
        <v>20</v>
      </c>
      <c r="D58" s="72">
        <v>1</v>
      </c>
      <c r="E58" s="28">
        <v>0</v>
      </c>
      <c r="F58" s="46">
        <f t="shared" si="6"/>
        <v>0</v>
      </c>
      <c r="G58" s="28">
        <v>0</v>
      </c>
      <c r="H58" s="46">
        <f t="shared" si="7"/>
        <v>0</v>
      </c>
    </row>
    <row r="59" spans="1:10" outlineLevel="1" x14ac:dyDescent="0.2">
      <c r="A59" s="75">
        <f t="shared" si="5"/>
        <v>2.2008000000000019</v>
      </c>
      <c r="B59" s="56" t="s">
        <v>27</v>
      </c>
      <c r="C59" s="55" t="s">
        <v>20</v>
      </c>
      <c r="D59" s="72">
        <v>1</v>
      </c>
      <c r="E59" s="28">
        <v>0</v>
      </c>
      <c r="F59" s="46">
        <f t="shared" si="6"/>
        <v>0</v>
      </c>
      <c r="G59" s="28">
        <v>0</v>
      </c>
      <c r="H59" s="46">
        <f t="shared" si="7"/>
        <v>0</v>
      </c>
    </row>
    <row r="60" spans="1:10" outlineLevel="1" x14ac:dyDescent="0.2">
      <c r="A60" s="75">
        <f t="shared" si="5"/>
        <v>2.2009000000000021</v>
      </c>
      <c r="B60" s="56" t="s">
        <v>28</v>
      </c>
      <c r="C60" s="55" t="s">
        <v>20</v>
      </c>
      <c r="D60" s="72">
        <v>24</v>
      </c>
      <c r="E60" s="28">
        <v>0</v>
      </c>
      <c r="F60" s="46">
        <f t="shared" si="6"/>
        <v>0</v>
      </c>
      <c r="G60" s="28">
        <v>0</v>
      </c>
      <c r="H60" s="46">
        <f t="shared" si="7"/>
        <v>0</v>
      </c>
    </row>
    <row r="61" spans="1:10" outlineLevel="1" x14ac:dyDescent="0.2">
      <c r="A61" s="75">
        <f t="shared" si="5"/>
        <v>2.2010000000000023</v>
      </c>
      <c r="B61" s="56" t="s">
        <v>29</v>
      </c>
      <c r="C61" s="55" t="s">
        <v>20</v>
      </c>
      <c r="D61" s="72">
        <v>1</v>
      </c>
      <c r="E61" s="28">
        <v>0</v>
      </c>
      <c r="F61" s="46">
        <f t="shared" si="6"/>
        <v>0</v>
      </c>
      <c r="G61" s="28">
        <v>0</v>
      </c>
      <c r="H61" s="46">
        <f t="shared" si="7"/>
        <v>0</v>
      </c>
    </row>
    <row r="62" spans="1:10" outlineLevel="1" x14ac:dyDescent="0.2">
      <c r="A62" s="75">
        <f t="shared" si="5"/>
        <v>2.2011000000000025</v>
      </c>
      <c r="B62" s="56" t="s">
        <v>30</v>
      </c>
      <c r="C62" s="55" t="s">
        <v>31</v>
      </c>
      <c r="D62" s="72">
        <v>1</v>
      </c>
      <c r="E62" s="28">
        <v>0</v>
      </c>
      <c r="F62" s="46">
        <f t="shared" si="6"/>
        <v>0</v>
      </c>
      <c r="G62" s="28">
        <v>0</v>
      </c>
      <c r="H62" s="46">
        <f t="shared" si="7"/>
        <v>0</v>
      </c>
    </row>
    <row r="63" spans="1:10" outlineLevel="1" x14ac:dyDescent="0.2">
      <c r="A63" s="75">
        <f t="shared" si="5"/>
        <v>2.2012000000000027</v>
      </c>
      <c r="B63" s="56" t="s">
        <v>32</v>
      </c>
      <c r="C63" s="55" t="s">
        <v>31</v>
      </c>
      <c r="D63" s="72"/>
      <c r="E63" s="28">
        <v>0</v>
      </c>
      <c r="F63" s="46">
        <f t="shared" si="6"/>
        <v>0</v>
      </c>
      <c r="G63" s="28">
        <v>0</v>
      </c>
      <c r="H63" s="46">
        <f t="shared" si="7"/>
        <v>0</v>
      </c>
    </row>
    <row r="64" spans="1:10" outlineLevel="1" x14ac:dyDescent="0.2">
      <c r="A64" s="75">
        <f>+A63+0.0001</f>
        <v>2.2013000000000029</v>
      </c>
      <c r="B64" s="56" t="s">
        <v>33</v>
      </c>
      <c r="C64" s="55" t="s">
        <v>34</v>
      </c>
      <c r="D64" s="72">
        <v>104</v>
      </c>
      <c r="E64" s="28">
        <v>0</v>
      </c>
      <c r="F64" s="46">
        <f t="shared" si="6"/>
        <v>0</v>
      </c>
      <c r="G64" s="28">
        <v>0</v>
      </c>
      <c r="H64" s="46">
        <f t="shared" si="7"/>
        <v>0</v>
      </c>
    </row>
    <row r="65" spans="1:8" outlineLevel="1" x14ac:dyDescent="0.2">
      <c r="A65" s="75">
        <f t="shared" si="5"/>
        <v>2.2014000000000031</v>
      </c>
      <c r="B65" s="56" t="s">
        <v>35</v>
      </c>
      <c r="C65" s="55" t="s">
        <v>34</v>
      </c>
      <c r="D65" s="72">
        <v>44</v>
      </c>
      <c r="E65" s="28">
        <v>0</v>
      </c>
      <c r="F65" s="46">
        <f t="shared" si="6"/>
        <v>0</v>
      </c>
      <c r="G65" s="28">
        <v>0</v>
      </c>
      <c r="H65" s="46">
        <f t="shared" si="7"/>
        <v>0</v>
      </c>
    </row>
    <row r="66" spans="1:8" outlineLevel="1" x14ac:dyDescent="0.2">
      <c r="A66" s="75">
        <f t="shared" si="5"/>
        <v>2.2015000000000033</v>
      </c>
      <c r="B66" s="56" t="s">
        <v>36</v>
      </c>
      <c r="C66" s="55" t="s">
        <v>34</v>
      </c>
      <c r="D66" s="72"/>
      <c r="E66" s="28">
        <v>0</v>
      </c>
      <c r="F66" s="46">
        <f t="shared" si="6"/>
        <v>0</v>
      </c>
      <c r="G66" s="28">
        <v>0</v>
      </c>
      <c r="H66" s="46">
        <f t="shared" si="7"/>
        <v>0</v>
      </c>
    </row>
    <row r="67" spans="1:8" outlineLevel="1" x14ac:dyDescent="0.2">
      <c r="A67" s="75">
        <f t="shared" si="5"/>
        <v>2.2016000000000036</v>
      </c>
      <c r="B67" s="56" t="s">
        <v>37</v>
      </c>
      <c r="C67" s="55" t="s">
        <v>34</v>
      </c>
      <c r="D67" s="72"/>
      <c r="E67" s="28">
        <v>0</v>
      </c>
      <c r="F67" s="46">
        <f t="shared" si="6"/>
        <v>0</v>
      </c>
      <c r="G67" s="28">
        <v>0</v>
      </c>
      <c r="H67" s="46">
        <f t="shared" si="7"/>
        <v>0</v>
      </c>
    </row>
    <row r="68" spans="1:8" outlineLevel="1" x14ac:dyDescent="0.2">
      <c r="A68" s="75">
        <f t="shared" si="5"/>
        <v>2.2017000000000038</v>
      </c>
      <c r="B68" s="56" t="s">
        <v>38</v>
      </c>
      <c r="C68" s="55" t="s">
        <v>20</v>
      </c>
      <c r="D68" s="72"/>
      <c r="E68" s="28">
        <v>0</v>
      </c>
      <c r="F68" s="46">
        <f t="shared" si="6"/>
        <v>0</v>
      </c>
      <c r="G68" s="28">
        <v>0</v>
      </c>
      <c r="H68" s="46">
        <f t="shared" si="7"/>
        <v>0</v>
      </c>
    </row>
    <row r="69" spans="1:8" outlineLevel="1" x14ac:dyDescent="0.2">
      <c r="A69" s="75">
        <f t="shared" si="5"/>
        <v>2.201800000000004</v>
      </c>
      <c r="B69" s="56" t="s">
        <v>39</v>
      </c>
      <c r="C69" s="55" t="s">
        <v>20</v>
      </c>
      <c r="D69" s="72">
        <v>2</v>
      </c>
      <c r="E69" s="28">
        <v>0</v>
      </c>
      <c r="F69" s="46">
        <f t="shared" si="6"/>
        <v>0</v>
      </c>
      <c r="G69" s="28">
        <v>0</v>
      </c>
      <c r="H69" s="46">
        <f t="shared" si="7"/>
        <v>0</v>
      </c>
    </row>
    <row r="70" spans="1:8" outlineLevel="1" x14ac:dyDescent="0.2">
      <c r="A70" s="75">
        <f t="shared" si="5"/>
        <v>2.2019000000000042</v>
      </c>
      <c r="B70" s="56" t="s">
        <v>40</v>
      </c>
      <c r="C70" s="55" t="s">
        <v>20</v>
      </c>
      <c r="D70" s="72">
        <v>1</v>
      </c>
      <c r="E70" s="28">
        <v>0</v>
      </c>
      <c r="F70" s="46">
        <f t="shared" si="6"/>
        <v>0</v>
      </c>
      <c r="G70" s="28">
        <v>0</v>
      </c>
      <c r="H70" s="46">
        <f t="shared" si="7"/>
        <v>0</v>
      </c>
    </row>
    <row r="71" spans="1:8" outlineLevel="1" x14ac:dyDescent="0.2">
      <c r="A71" s="75">
        <f t="shared" si="5"/>
        <v>2.2020000000000044</v>
      </c>
      <c r="B71" s="56" t="s">
        <v>41</v>
      </c>
      <c r="C71" s="55" t="s">
        <v>20</v>
      </c>
      <c r="D71" s="72">
        <v>1</v>
      </c>
      <c r="E71" s="28">
        <v>0</v>
      </c>
      <c r="F71" s="46">
        <f t="shared" si="6"/>
        <v>0</v>
      </c>
      <c r="G71" s="28">
        <v>0</v>
      </c>
      <c r="H71" s="46">
        <f t="shared" si="7"/>
        <v>0</v>
      </c>
    </row>
    <row r="72" spans="1:8" outlineLevel="1" x14ac:dyDescent="0.2">
      <c r="A72" s="75">
        <f t="shared" si="5"/>
        <v>2.2021000000000046</v>
      </c>
      <c r="B72" s="56" t="s">
        <v>42</v>
      </c>
      <c r="C72" s="55" t="s">
        <v>20</v>
      </c>
      <c r="D72" s="72">
        <v>1</v>
      </c>
      <c r="E72" s="28">
        <v>0</v>
      </c>
      <c r="F72" s="46">
        <f t="shared" si="6"/>
        <v>0</v>
      </c>
      <c r="G72" s="28">
        <v>0</v>
      </c>
      <c r="H72" s="46">
        <f t="shared" si="7"/>
        <v>0</v>
      </c>
    </row>
    <row r="73" spans="1:8" outlineLevel="1" x14ac:dyDescent="0.2">
      <c r="A73" s="75">
        <f>+A72+0.0001</f>
        <v>2.2022000000000048</v>
      </c>
      <c r="B73" s="56" t="s">
        <v>43</v>
      </c>
      <c r="C73" s="55" t="s">
        <v>20</v>
      </c>
      <c r="D73" s="72"/>
      <c r="E73" s="28">
        <v>0</v>
      </c>
      <c r="F73" s="46">
        <f t="shared" si="6"/>
        <v>0</v>
      </c>
      <c r="G73" s="28">
        <v>0</v>
      </c>
      <c r="H73" s="46">
        <f t="shared" si="7"/>
        <v>0</v>
      </c>
    </row>
    <row r="74" spans="1:8" outlineLevel="1" x14ac:dyDescent="0.2">
      <c r="A74" s="75">
        <f>+A73+0.0001</f>
        <v>2.202300000000005</v>
      </c>
      <c r="B74" s="56" t="s">
        <v>44</v>
      </c>
      <c r="C74" s="55" t="s">
        <v>20</v>
      </c>
      <c r="D74" s="72">
        <v>1</v>
      </c>
      <c r="E74" s="28">
        <v>0</v>
      </c>
      <c r="F74" s="46">
        <f t="shared" si="6"/>
        <v>0</v>
      </c>
      <c r="G74" s="28">
        <v>0</v>
      </c>
      <c r="H74" s="46">
        <f t="shared" si="7"/>
        <v>0</v>
      </c>
    </row>
    <row r="75" spans="1:8" outlineLevel="1" x14ac:dyDescent="0.2">
      <c r="A75" s="75">
        <f>+A74+0.0001</f>
        <v>2.2024000000000052</v>
      </c>
      <c r="B75" s="56" t="s">
        <v>45</v>
      </c>
      <c r="C75" s="55" t="s">
        <v>20</v>
      </c>
      <c r="D75" s="72"/>
      <c r="E75" s="28">
        <v>0</v>
      </c>
      <c r="F75" s="46">
        <f t="shared" si="6"/>
        <v>0</v>
      </c>
      <c r="G75" s="28">
        <v>0</v>
      </c>
      <c r="H75" s="46">
        <f t="shared" si="7"/>
        <v>0</v>
      </c>
    </row>
    <row r="76" spans="1:8" outlineLevel="1" x14ac:dyDescent="0.2">
      <c r="A76" s="75">
        <f>+A75+0.0001</f>
        <v>2.2025000000000055</v>
      </c>
      <c r="B76" s="56" t="s">
        <v>46</v>
      </c>
      <c r="C76" s="55" t="s">
        <v>20</v>
      </c>
      <c r="D76" s="72">
        <v>3</v>
      </c>
      <c r="E76" s="28">
        <v>0</v>
      </c>
      <c r="F76" s="46">
        <f t="shared" si="6"/>
        <v>0</v>
      </c>
      <c r="G76" s="28">
        <v>0</v>
      </c>
      <c r="H76" s="46">
        <f t="shared" si="7"/>
        <v>0</v>
      </c>
    </row>
    <row r="77" spans="1:8" outlineLevel="1" x14ac:dyDescent="0.2">
      <c r="A77" s="75">
        <f>+A76+0.0001</f>
        <v>2.2026000000000057</v>
      </c>
      <c r="B77" s="56" t="s">
        <v>47</v>
      </c>
      <c r="C77" s="55" t="s">
        <v>20</v>
      </c>
      <c r="D77" s="57"/>
      <c r="E77" s="28">
        <v>0</v>
      </c>
      <c r="F77" s="46">
        <f t="shared" si="6"/>
        <v>0</v>
      </c>
      <c r="G77" s="28">
        <v>0</v>
      </c>
      <c r="H77" s="46">
        <f t="shared" si="7"/>
        <v>0</v>
      </c>
    </row>
    <row r="78" spans="1:8" outlineLevel="1" x14ac:dyDescent="0.2">
      <c r="A78" s="75">
        <f t="shared" ref="A78:A85" si="8">+A77+0.0001</f>
        <v>2.2027000000000059</v>
      </c>
      <c r="B78" s="56" t="s">
        <v>48</v>
      </c>
      <c r="C78" s="55" t="s">
        <v>20</v>
      </c>
      <c r="D78" s="57">
        <v>2</v>
      </c>
      <c r="E78" s="28">
        <v>0</v>
      </c>
      <c r="F78" s="46">
        <f t="shared" si="6"/>
        <v>0</v>
      </c>
      <c r="G78" s="28">
        <v>0</v>
      </c>
      <c r="H78" s="46">
        <f t="shared" si="7"/>
        <v>0</v>
      </c>
    </row>
    <row r="79" spans="1:8" outlineLevel="1" x14ac:dyDescent="0.2">
      <c r="A79" s="75">
        <f t="shared" si="8"/>
        <v>2.2028000000000061</v>
      </c>
      <c r="B79" s="56" t="s">
        <v>49</v>
      </c>
      <c r="C79" s="55" t="s">
        <v>20</v>
      </c>
      <c r="D79" s="57">
        <v>1</v>
      </c>
      <c r="E79" s="28">
        <v>0</v>
      </c>
      <c r="F79" s="46">
        <f t="shared" si="6"/>
        <v>0</v>
      </c>
      <c r="G79" s="28">
        <v>0</v>
      </c>
      <c r="H79" s="46">
        <f t="shared" si="7"/>
        <v>0</v>
      </c>
    </row>
    <row r="80" spans="1:8" outlineLevel="1" x14ac:dyDescent="0.2">
      <c r="A80" s="75">
        <f t="shared" si="8"/>
        <v>2.2029000000000063</v>
      </c>
      <c r="B80" s="56" t="s">
        <v>50</v>
      </c>
      <c r="C80" s="55" t="s">
        <v>20</v>
      </c>
      <c r="D80" s="57">
        <v>1</v>
      </c>
      <c r="E80" s="28">
        <v>0</v>
      </c>
      <c r="F80" s="46">
        <f t="shared" si="6"/>
        <v>0</v>
      </c>
      <c r="G80" s="28">
        <v>0</v>
      </c>
      <c r="H80" s="46">
        <f t="shared" si="7"/>
        <v>0</v>
      </c>
    </row>
    <row r="81" spans="1:10" outlineLevel="1" x14ac:dyDescent="0.2">
      <c r="A81" s="75">
        <f t="shared" si="8"/>
        <v>2.2030000000000065</v>
      </c>
      <c r="B81" s="56" t="s">
        <v>51</v>
      </c>
      <c r="C81" s="55" t="s">
        <v>20</v>
      </c>
      <c r="D81" s="57">
        <v>1</v>
      </c>
      <c r="E81" s="28">
        <v>0</v>
      </c>
      <c r="F81" s="46">
        <f t="shared" si="6"/>
        <v>0</v>
      </c>
      <c r="G81" s="28">
        <v>0</v>
      </c>
      <c r="H81" s="46">
        <f t="shared" si="7"/>
        <v>0</v>
      </c>
    </row>
    <row r="82" spans="1:10" outlineLevel="1" x14ac:dyDescent="0.2">
      <c r="A82" s="75">
        <f t="shared" si="8"/>
        <v>2.2031000000000067</v>
      </c>
      <c r="B82" s="56" t="s">
        <v>52</v>
      </c>
      <c r="C82" s="55" t="s">
        <v>31</v>
      </c>
      <c r="D82" s="57">
        <v>1</v>
      </c>
      <c r="E82" s="28">
        <v>0</v>
      </c>
      <c r="F82" s="46">
        <f t="shared" si="6"/>
        <v>0</v>
      </c>
      <c r="G82" s="28">
        <v>0</v>
      </c>
      <c r="H82" s="46">
        <f t="shared" si="7"/>
        <v>0</v>
      </c>
    </row>
    <row r="83" spans="1:10" outlineLevel="1" x14ac:dyDescent="0.2">
      <c r="A83" s="75">
        <f t="shared" si="8"/>
        <v>2.2032000000000069</v>
      </c>
      <c r="B83" s="56" t="s">
        <v>53</v>
      </c>
      <c r="C83" s="55" t="s">
        <v>31</v>
      </c>
      <c r="D83" s="57">
        <v>1</v>
      </c>
      <c r="E83" s="28">
        <v>0</v>
      </c>
      <c r="F83" s="46">
        <f t="shared" si="6"/>
        <v>0</v>
      </c>
      <c r="G83" s="28">
        <v>0</v>
      </c>
      <c r="H83" s="46">
        <f t="shared" si="7"/>
        <v>0</v>
      </c>
    </row>
    <row r="84" spans="1:10" outlineLevel="1" x14ac:dyDescent="0.2">
      <c r="A84" s="75">
        <f t="shared" si="8"/>
        <v>2.2033000000000071</v>
      </c>
      <c r="B84" s="56" t="s">
        <v>54</v>
      </c>
      <c r="C84" s="55" t="s">
        <v>34</v>
      </c>
      <c r="D84" s="57">
        <v>15</v>
      </c>
      <c r="E84" s="28">
        <v>0</v>
      </c>
      <c r="F84" s="46">
        <f t="shared" si="6"/>
        <v>0</v>
      </c>
      <c r="G84" s="28">
        <v>0</v>
      </c>
      <c r="H84" s="46">
        <f t="shared" si="7"/>
        <v>0</v>
      </c>
    </row>
    <row r="85" spans="1:10" outlineLevel="1" x14ac:dyDescent="0.2">
      <c r="A85" s="75">
        <f t="shared" si="8"/>
        <v>2.2034000000000074</v>
      </c>
      <c r="B85" s="56" t="s">
        <v>55</v>
      </c>
      <c r="C85" s="55" t="s">
        <v>56</v>
      </c>
      <c r="D85" s="57">
        <v>15</v>
      </c>
      <c r="E85" s="28">
        <v>0</v>
      </c>
      <c r="F85" s="46">
        <f t="shared" si="6"/>
        <v>0</v>
      </c>
      <c r="G85" s="28">
        <v>0</v>
      </c>
      <c r="H85" s="46">
        <f t="shared" si="7"/>
        <v>0</v>
      </c>
    </row>
    <row r="86" spans="1:10" outlineLevel="1" x14ac:dyDescent="0.2">
      <c r="A86" s="75">
        <f>+A85+0.0001</f>
        <v>2.2035000000000076</v>
      </c>
      <c r="B86" s="56" t="s">
        <v>57</v>
      </c>
      <c r="C86" s="55" t="s">
        <v>31</v>
      </c>
      <c r="D86" s="57">
        <v>1</v>
      </c>
      <c r="E86" s="28">
        <v>0</v>
      </c>
      <c r="F86" s="46">
        <f t="shared" si="6"/>
        <v>0</v>
      </c>
      <c r="G86" s="28">
        <v>0</v>
      </c>
      <c r="H86" s="46">
        <f t="shared" si="7"/>
        <v>0</v>
      </c>
    </row>
    <row r="87" spans="1:10" ht="9.9499999999999993" customHeight="1" x14ac:dyDescent="0.2">
      <c r="A87" s="65"/>
      <c r="B87" s="66"/>
      <c r="C87" s="67"/>
      <c r="D87" s="58"/>
      <c r="E87" s="68"/>
      <c r="F87" s="69"/>
      <c r="G87" s="69"/>
      <c r="H87" s="70"/>
    </row>
    <row r="88" spans="1:10" ht="15.75" x14ac:dyDescent="0.2">
      <c r="A88" s="59">
        <f>A51+0.1</f>
        <v>2.3000000000000003</v>
      </c>
      <c r="B88" s="60" t="s">
        <v>59</v>
      </c>
      <c r="C88" s="61">
        <v>1</v>
      </c>
      <c r="D88" s="62"/>
      <c r="E88" s="63"/>
      <c r="F88" s="64">
        <f>SUM(F89:F123)</f>
        <v>0</v>
      </c>
      <c r="G88" s="64"/>
      <c r="H88" s="64">
        <f>SUM(H89:H123)</f>
        <v>0</v>
      </c>
      <c r="J88" s="73"/>
    </row>
    <row r="89" spans="1:10" outlineLevel="1" x14ac:dyDescent="0.2">
      <c r="A89" s="75">
        <f>+A88+0.0001</f>
        <v>2.3001000000000005</v>
      </c>
      <c r="B89" s="56" t="s">
        <v>19</v>
      </c>
      <c r="C89" s="55" t="s">
        <v>20</v>
      </c>
      <c r="D89" s="72">
        <v>13</v>
      </c>
      <c r="E89" s="28">
        <v>0</v>
      </c>
      <c r="F89" s="46">
        <f>+D89*E89</f>
        <v>0</v>
      </c>
      <c r="G89" s="28">
        <v>0</v>
      </c>
      <c r="H89" s="46">
        <f>+G89*D89</f>
        <v>0</v>
      </c>
    </row>
    <row r="90" spans="1:10" outlineLevel="1" x14ac:dyDescent="0.2">
      <c r="A90" s="75">
        <f t="shared" ref="A90:A122" si="9">+A89+0.0001</f>
        <v>2.3002000000000007</v>
      </c>
      <c r="B90" s="56" t="s">
        <v>21</v>
      </c>
      <c r="C90" s="55" t="s">
        <v>20</v>
      </c>
      <c r="D90" s="72">
        <v>1</v>
      </c>
      <c r="E90" s="28">
        <v>0</v>
      </c>
      <c r="F90" s="46">
        <f t="shared" ref="F90:F123" si="10">+D90*E90</f>
        <v>0</v>
      </c>
      <c r="G90" s="28">
        <v>0</v>
      </c>
      <c r="H90" s="46">
        <f t="shared" ref="H90:H123" si="11">+G90*D90</f>
        <v>0</v>
      </c>
    </row>
    <row r="91" spans="1:10" outlineLevel="1" x14ac:dyDescent="0.2">
      <c r="A91" s="75">
        <f t="shared" si="9"/>
        <v>2.3003000000000009</v>
      </c>
      <c r="B91" s="56" t="s">
        <v>22</v>
      </c>
      <c r="C91" s="55" t="s">
        <v>20</v>
      </c>
      <c r="D91" s="72">
        <v>1</v>
      </c>
      <c r="E91" s="28">
        <v>0</v>
      </c>
      <c r="F91" s="46">
        <f t="shared" si="10"/>
        <v>0</v>
      </c>
      <c r="G91" s="28">
        <v>0</v>
      </c>
      <c r="H91" s="46">
        <f t="shared" si="11"/>
        <v>0</v>
      </c>
    </row>
    <row r="92" spans="1:10" outlineLevel="1" x14ac:dyDescent="0.2">
      <c r="A92" s="75">
        <f t="shared" si="9"/>
        <v>2.3004000000000011</v>
      </c>
      <c r="B92" s="56" t="s">
        <v>23</v>
      </c>
      <c r="C92" s="55" t="s">
        <v>20</v>
      </c>
      <c r="D92" s="72">
        <v>1</v>
      </c>
      <c r="E92" s="28">
        <v>0</v>
      </c>
      <c r="F92" s="46">
        <f t="shared" si="10"/>
        <v>0</v>
      </c>
      <c r="G92" s="28">
        <v>0</v>
      </c>
      <c r="H92" s="46">
        <f t="shared" si="11"/>
        <v>0</v>
      </c>
    </row>
    <row r="93" spans="1:10" outlineLevel="1" x14ac:dyDescent="0.2">
      <c r="A93" s="75">
        <f t="shared" si="9"/>
        <v>2.3005000000000013</v>
      </c>
      <c r="B93" s="56" t="s">
        <v>24</v>
      </c>
      <c r="C93" s="55" t="s">
        <v>20</v>
      </c>
      <c r="D93" s="72">
        <v>1</v>
      </c>
      <c r="E93" s="28">
        <v>0</v>
      </c>
      <c r="F93" s="46">
        <f t="shared" si="10"/>
        <v>0</v>
      </c>
      <c r="G93" s="28">
        <v>0</v>
      </c>
      <c r="H93" s="46">
        <f t="shared" si="11"/>
        <v>0</v>
      </c>
    </row>
    <row r="94" spans="1:10" outlineLevel="1" x14ac:dyDescent="0.2">
      <c r="A94" s="75">
        <f>+A93+0.0001</f>
        <v>2.3006000000000015</v>
      </c>
      <c r="B94" s="56" t="s">
        <v>25</v>
      </c>
      <c r="C94" s="55" t="s">
        <v>20</v>
      </c>
      <c r="D94" s="72">
        <v>1</v>
      </c>
      <c r="E94" s="28">
        <v>0</v>
      </c>
      <c r="F94" s="46">
        <f t="shared" si="10"/>
        <v>0</v>
      </c>
      <c r="G94" s="28">
        <v>0</v>
      </c>
      <c r="H94" s="46">
        <f t="shared" si="11"/>
        <v>0</v>
      </c>
    </row>
    <row r="95" spans="1:10" outlineLevel="1" x14ac:dyDescent="0.2">
      <c r="A95" s="75">
        <f t="shared" si="9"/>
        <v>2.3007000000000017</v>
      </c>
      <c r="B95" s="56" t="s">
        <v>26</v>
      </c>
      <c r="C95" s="55" t="s">
        <v>20</v>
      </c>
      <c r="D95" s="72">
        <v>1</v>
      </c>
      <c r="E95" s="28">
        <v>0</v>
      </c>
      <c r="F95" s="46">
        <f t="shared" si="10"/>
        <v>0</v>
      </c>
      <c r="G95" s="28">
        <v>0</v>
      </c>
      <c r="H95" s="46">
        <f t="shared" si="11"/>
        <v>0</v>
      </c>
    </row>
    <row r="96" spans="1:10" outlineLevel="1" x14ac:dyDescent="0.2">
      <c r="A96" s="75">
        <f t="shared" si="9"/>
        <v>2.300800000000002</v>
      </c>
      <c r="B96" s="56" t="s">
        <v>27</v>
      </c>
      <c r="C96" s="55" t="s">
        <v>20</v>
      </c>
      <c r="D96" s="72">
        <v>1</v>
      </c>
      <c r="E96" s="28">
        <v>0</v>
      </c>
      <c r="F96" s="46">
        <f t="shared" si="10"/>
        <v>0</v>
      </c>
      <c r="G96" s="28">
        <v>0</v>
      </c>
      <c r="H96" s="46">
        <f t="shared" si="11"/>
        <v>0</v>
      </c>
    </row>
    <row r="97" spans="1:8" outlineLevel="1" x14ac:dyDescent="0.2">
      <c r="A97" s="75">
        <f t="shared" si="9"/>
        <v>2.3009000000000022</v>
      </c>
      <c r="B97" s="56" t="s">
        <v>28</v>
      </c>
      <c r="C97" s="55" t="s">
        <v>20</v>
      </c>
      <c r="D97" s="72">
        <v>32</v>
      </c>
      <c r="E97" s="28">
        <v>0</v>
      </c>
      <c r="F97" s="46">
        <f t="shared" si="10"/>
        <v>0</v>
      </c>
      <c r="G97" s="28">
        <v>0</v>
      </c>
      <c r="H97" s="46">
        <f t="shared" si="11"/>
        <v>0</v>
      </c>
    </row>
    <row r="98" spans="1:8" outlineLevel="1" x14ac:dyDescent="0.2">
      <c r="A98" s="75">
        <f t="shared" si="9"/>
        <v>2.3010000000000024</v>
      </c>
      <c r="B98" s="56" t="s">
        <v>29</v>
      </c>
      <c r="C98" s="55" t="s">
        <v>20</v>
      </c>
      <c r="D98" s="72">
        <v>2</v>
      </c>
      <c r="E98" s="28">
        <v>0</v>
      </c>
      <c r="F98" s="46">
        <f t="shared" si="10"/>
        <v>0</v>
      </c>
      <c r="G98" s="28">
        <v>0</v>
      </c>
      <c r="H98" s="46">
        <f t="shared" si="11"/>
        <v>0</v>
      </c>
    </row>
    <row r="99" spans="1:8" outlineLevel="1" x14ac:dyDescent="0.2">
      <c r="A99" s="75">
        <f t="shared" si="9"/>
        <v>2.3011000000000026</v>
      </c>
      <c r="B99" s="56" t="s">
        <v>30</v>
      </c>
      <c r="C99" s="55" t="s">
        <v>31</v>
      </c>
      <c r="D99" s="72">
        <v>1</v>
      </c>
      <c r="E99" s="28">
        <v>0</v>
      </c>
      <c r="F99" s="46">
        <f t="shared" si="10"/>
        <v>0</v>
      </c>
      <c r="G99" s="28">
        <v>0</v>
      </c>
      <c r="H99" s="46">
        <f t="shared" si="11"/>
        <v>0</v>
      </c>
    </row>
    <row r="100" spans="1:8" outlineLevel="1" x14ac:dyDescent="0.2">
      <c r="A100" s="75">
        <f t="shared" si="9"/>
        <v>2.3012000000000028</v>
      </c>
      <c r="B100" s="56" t="s">
        <v>32</v>
      </c>
      <c r="C100" s="55" t="s">
        <v>31</v>
      </c>
      <c r="D100" s="72">
        <v>1</v>
      </c>
      <c r="E100" s="28">
        <v>0</v>
      </c>
      <c r="F100" s="46">
        <f t="shared" si="10"/>
        <v>0</v>
      </c>
      <c r="G100" s="28">
        <v>0</v>
      </c>
      <c r="H100" s="46">
        <f t="shared" si="11"/>
        <v>0</v>
      </c>
    </row>
    <row r="101" spans="1:8" outlineLevel="1" x14ac:dyDescent="0.2">
      <c r="A101" s="75">
        <f>+A100+0.0001</f>
        <v>2.301300000000003</v>
      </c>
      <c r="B101" s="56" t="s">
        <v>33</v>
      </c>
      <c r="C101" s="55" t="s">
        <v>34</v>
      </c>
      <c r="D101" s="72">
        <v>166</v>
      </c>
      <c r="E101" s="28">
        <v>0</v>
      </c>
      <c r="F101" s="46">
        <f t="shared" si="10"/>
        <v>0</v>
      </c>
      <c r="G101" s="28">
        <v>0</v>
      </c>
      <c r="H101" s="46">
        <f t="shared" si="11"/>
        <v>0</v>
      </c>
    </row>
    <row r="102" spans="1:8" outlineLevel="1" x14ac:dyDescent="0.2">
      <c r="A102" s="75">
        <f t="shared" si="9"/>
        <v>2.3014000000000032</v>
      </c>
      <c r="B102" s="56" t="s">
        <v>35</v>
      </c>
      <c r="C102" s="55" t="s">
        <v>34</v>
      </c>
      <c r="D102" s="72">
        <v>48</v>
      </c>
      <c r="E102" s="28">
        <v>0</v>
      </c>
      <c r="F102" s="46">
        <f t="shared" si="10"/>
        <v>0</v>
      </c>
      <c r="G102" s="28">
        <v>0</v>
      </c>
      <c r="H102" s="46">
        <f t="shared" si="11"/>
        <v>0</v>
      </c>
    </row>
    <row r="103" spans="1:8" outlineLevel="1" x14ac:dyDescent="0.2">
      <c r="A103" s="75">
        <f t="shared" si="9"/>
        <v>2.3015000000000034</v>
      </c>
      <c r="B103" s="56" t="s">
        <v>36</v>
      </c>
      <c r="C103" s="55" t="s">
        <v>34</v>
      </c>
      <c r="D103" s="72"/>
      <c r="E103" s="28">
        <v>0</v>
      </c>
      <c r="F103" s="46">
        <f t="shared" si="10"/>
        <v>0</v>
      </c>
      <c r="G103" s="28">
        <v>0</v>
      </c>
      <c r="H103" s="46">
        <f t="shared" si="11"/>
        <v>0</v>
      </c>
    </row>
    <row r="104" spans="1:8" outlineLevel="1" x14ac:dyDescent="0.2">
      <c r="A104" s="75">
        <f t="shared" si="9"/>
        <v>2.3016000000000036</v>
      </c>
      <c r="B104" s="56" t="s">
        <v>37</v>
      </c>
      <c r="C104" s="55" t="s">
        <v>34</v>
      </c>
      <c r="D104" s="72"/>
      <c r="E104" s="28">
        <v>0</v>
      </c>
      <c r="F104" s="46">
        <f t="shared" si="10"/>
        <v>0</v>
      </c>
      <c r="G104" s="28">
        <v>0</v>
      </c>
      <c r="H104" s="46">
        <f t="shared" si="11"/>
        <v>0</v>
      </c>
    </row>
    <row r="105" spans="1:8" outlineLevel="1" x14ac:dyDescent="0.2">
      <c r="A105" s="75">
        <f t="shared" si="9"/>
        <v>2.3017000000000039</v>
      </c>
      <c r="B105" s="56" t="s">
        <v>38</v>
      </c>
      <c r="C105" s="55" t="s">
        <v>20</v>
      </c>
      <c r="D105" s="72"/>
      <c r="E105" s="28">
        <v>0</v>
      </c>
      <c r="F105" s="46">
        <f t="shared" si="10"/>
        <v>0</v>
      </c>
      <c r="G105" s="28">
        <v>0</v>
      </c>
      <c r="H105" s="46">
        <f t="shared" si="11"/>
        <v>0</v>
      </c>
    </row>
    <row r="106" spans="1:8" outlineLevel="1" x14ac:dyDescent="0.2">
      <c r="A106" s="75">
        <f t="shared" si="9"/>
        <v>2.3018000000000041</v>
      </c>
      <c r="B106" s="56" t="s">
        <v>39</v>
      </c>
      <c r="C106" s="55" t="s">
        <v>20</v>
      </c>
      <c r="D106" s="72">
        <v>5</v>
      </c>
      <c r="E106" s="28">
        <v>0</v>
      </c>
      <c r="F106" s="46">
        <f t="shared" si="10"/>
        <v>0</v>
      </c>
      <c r="G106" s="28">
        <v>0</v>
      </c>
      <c r="H106" s="46">
        <f t="shared" si="11"/>
        <v>0</v>
      </c>
    </row>
    <row r="107" spans="1:8" outlineLevel="1" x14ac:dyDescent="0.2">
      <c r="A107" s="75">
        <f t="shared" si="9"/>
        <v>2.3019000000000043</v>
      </c>
      <c r="B107" s="56" t="s">
        <v>40</v>
      </c>
      <c r="C107" s="55" t="s">
        <v>20</v>
      </c>
      <c r="D107" s="72">
        <v>1</v>
      </c>
      <c r="E107" s="28">
        <v>0</v>
      </c>
      <c r="F107" s="46">
        <f t="shared" si="10"/>
        <v>0</v>
      </c>
      <c r="G107" s="28">
        <v>0</v>
      </c>
      <c r="H107" s="46">
        <f t="shared" si="11"/>
        <v>0</v>
      </c>
    </row>
    <row r="108" spans="1:8" outlineLevel="1" x14ac:dyDescent="0.2">
      <c r="A108" s="75">
        <f t="shared" si="9"/>
        <v>2.3020000000000045</v>
      </c>
      <c r="B108" s="56" t="s">
        <v>41</v>
      </c>
      <c r="C108" s="55" t="s">
        <v>20</v>
      </c>
      <c r="D108" s="72">
        <v>1</v>
      </c>
      <c r="E108" s="28">
        <v>0</v>
      </c>
      <c r="F108" s="46">
        <f t="shared" si="10"/>
        <v>0</v>
      </c>
      <c r="G108" s="28">
        <v>0</v>
      </c>
      <c r="H108" s="46">
        <f t="shared" si="11"/>
        <v>0</v>
      </c>
    </row>
    <row r="109" spans="1:8" outlineLevel="1" x14ac:dyDescent="0.2">
      <c r="A109" s="75">
        <f t="shared" si="9"/>
        <v>2.3021000000000047</v>
      </c>
      <c r="B109" s="56" t="s">
        <v>42</v>
      </c>
      <c r="C109" s="55" t="s">
        <v>20</v>
      </c>
      <c r="D109" s="72">
        <v>1</v>
      </c>
      <c r="E109" s="28">
        <v>0</v>
      </c>
      <c r="F109" s="46">
        <f t="shared" si="10"/>
        <v>0</v>
      </c>
      <c r="G109" s="28">
        <v>0</v>
      </c>
      <c r="H109" s="46">
        <f t="shared" si="11"/>
        <v>0</v>
      </c>
    </row>
    <row r="110" spans="1:8" outlineLevel="1" x14ac:dyDescent="0.2">
      <c r="A110" s="75">
        <f>+A109+0.0001</f>
        <v>2.3022000000000049</v>
      </c>
      <c r="B110" s="56" t="s">
        <v>43</v>
      </c>
      <c r="C110" s="55" t="s">
        <v>20</v>
      </c>
      <c r="D110" s="72"/>
      <c r="E110" s="28">
        <v>0</v>
      </c>
      <c r="F110" s="46">
        <f t="shared" si="10"/>
        <v>0</v>
      </c>
      <c r="G110" s="28">
        <v>0</v>
      </c>
      <c r="H110" s="46">
        <f t="shared" si="11"/>
        <v>0</v>
      </c>
    </row>
    <row r="111" spans="1:8" outlineLevel="1" x14ac:dyDescent="0.2">
      <c r="A111" s="75">
        <f t="shared" si="9"/>
        <v>2.3023000000000051</v>
      </c>
      <c r="B111" s="56" t="s">
        <v>44</v>
      </c>
      <c r="C111" s="55" t="s">
        <v>20</v>
      </c>
      <c r="D111" s="72">
        <v>1</v>
      </c>
      <c r="E111" s="28">
        <v>0</v>
      </c>
      <c r="F111" s="46">
        <f t="shared" si="10"/>
        <v>0</v>
      </c>
      <c r="G111" s="28">
        <v>0</v>
      </c>
      <c r="H111" s="46">
        <f t="shared" si="11"/>
        <v>0</v>
      </c>
    </row>
    <row r="112" spans="1:8" outlineLevel="1" x14ac:dyDescent="0.2">
      <c r="A112" s="75">
        <f t="shared" si="9"/>
        <v>2.3024000000000053</v>
      </c>
      <c r="B112" s="56" t="s">
        <v>45</v>
      </c>
      <c r="C112" s="55" t="s">
        <v>20</v>
      </c>
      <c r="D112" s="72"/>
      <c r="E112" s="28">
        <v>0</v>
      </c>
      <c r="F112" s="46">
        <f t="shared" si="10"/>
        <v>0</v>
      </c>
      <c r="G112" s="28">
        <v>0</v>
      </c>
      <c r="H112" s="46">
        <f t="shared" si="11"/>
        <v>0</v>
      </c>
    </row>
    <row r="113" spans="1:19" outlineLevel="1" x14ac:dyDescent="0.2">
      <c r="A113" s="75">
        <f t="shared" si="9"/>
        <v>2.3025000000000055</v>
      </c>
      <c r="B113" s="56" t="s">
        <v>46</v>
      </c>
      <c r="C113" s="55" t="s">
        <v>20</v>
      </c>
      <c r="D113" s="72">
        <v>4</v>
      </c>
      <c r="E113" s="28">
        <v>0</v>
      </c>
      <c r="F113" s="46">
        <f t="shared" si="10"/>
        <v>0</v>
      </c>
      <c r="G113" s="28">
        <v>0</v>
      </c>
      <c r="H113" s="46">
        <f t="shared" si="11"/>
        <v>0</v>
      </c>
    </row>
    <row r="114" spans="1:19" outlineLevel="1" x14ac:dyDescent="0.2">
      <c r="A114" s="75">
        <f>+A113+0.0001</f>
        <v>2.3026000000000058</v>
      </c>
      <c r="B114" s="56" t="s">
        <v>47</v>
      </c>
      <c r="C114" s="55" t="s">
        <v>20</v>
      </c>
      <c r="D114" s="57"/>
      <c r="E114" s="28">
        <v>0</v>
      </c>
      <c r="F114" s="46">
        <f t="shared" si="10"/>
        <v>0</v>
      </c>
      <c r="G114" s="28">
        <v>0</v>
      </c>
      <c r="H114" s="46">
        <f t="shared" si="11"/>
        <v>0</v>
      </c>
    </row>
    <row r="115" spans="1:19" outlineLevel="1" x14ac:dyDescent="0.2">
      <c r="A115" s="75">
        <f t="shared" si="9"/>
        <v>2.302700000000006</v>
      </c>
      <c r="B115" s="56" t="s">
        <v>48</v>
      </c>
      <c r="C115" s="55" t="s">
        <v>20</v>
      </c>
      <c r="D115" s="57">
        <v>1</v>
      </c>
      <c r="E115" s="28">
        <v>0</v>
      </c>
      <c r="F115" s="46">
        <f t="shared" si="10"/>
        <v>0</v>
      </c>
      <c r="G115" s="28">
        <v>0</v>
      </c>
      <c r="H115" s="46">
        <f t="shared" si="11"/>
        <v>0</v>
      </c>
    </row>
    <row r="116" spans="1:19" outlineLevel="1" x14ac:dyDescent="0.2">
      <c r="A116" s="75">
        <f t="shared" si="9"/>
        <v>2.3028000000000062</v>
      </c>
      <c r="B116" s="56" t="s">
        <v>49</v>
      </c>
      <c r="C116" s="55" t="s">
        <v>20</v>
      </c>
      <c r="D116" s="57">
        <v>1</v>
      </c>
      <c r="E116" s="28">
        <v>0</v>
      </c>
      <c r="F116" s="46">
        <f t="shared" si="10"/>
        <v>0</v>
      </c>
      <c r="G116" s="28">
        <v>0</v>
      </c>
      <c r="H116" s="46">
        <f t="shared" si="11"/>
        <v>0</v>
      </c>
    </row>
    <row r="117" spans="1:19" outlineLevel="1" x14ac:dyDescent="0.2">
      <c r="A117" s="75">
        <f t="shared" si="9"/>
        <v>2.3029000000000064</v>
      </c>
      <c r="B117" s="56" t="s">
        <v>50</v>
      </c>
      <c r="C117" s="55" t="s">
        <v>20</v>
      </c>
      <c r="D117" s="57">
        <v>1</v>
      </c>
      <c r="E117" s="28">
        <v>0</v>
      </c>
      <c r="F117" s="46">
        <f t="shared" si="10"/>
        <v>0</v>
      </c>
      <c r="G117" s="28">
        <v>0</v>
      </c>
      <c r="H117" s="46">
        <f t="shared" si="11"/>
        <v>0</v>
      </c>
    </row>
    <row r="118" spans="1:19" outlineLevel="1" x14ac:dyDescent="0.2">
      <c r="A118" s="75">
        <f t="shared" si="9"/>
        <v>2.3030000000000066</v>
      </c>
      <c r="B118" s="56" t="s">
        <v>51</v>
      </c>
      <c r="C118" s="55" t="s">
        <v>20</v>
      </c>
      <c r="D118" s="57">
        <v>1</v>
      </c>
      <c r="E118" s="28">
        <v>0</v>
      </c>
      <c r="F118" s="46">
        <f t="shared" si="10"/>
        <v>0</v>
      </c>
      <c r="G118" s="28">
        <v>0</v>
      </c>
      <c r="H118" s="46">
        <f t="shared" si="11"/>
        <v>0</v>
      </c>
    </row>
    <row r="119" spans="1:19" outlineLevel="1" x14ac:dyDescent="0.2">
      <c r="A119" s="75">
        <f t="shared" si="9"/>
        <v>2.3031000000000068</v>
      </c>
      <c r="B119" s="56" t="s">
        <v>52</v>
      </c>
      <c r="C119" s="55" t="s">
        <v>31</v>
      </c>
      <c r="D119" s="57">
        <v>1</v>
      </c>
      <c r="E119" s="28">
        <v>0</v>
      </c>
      <c r="F119" s="46">
        <f t="shared" si="10"/>
        <v>0</v>
      </c>
      <c r="G119" s="28">
        <v>0</v>
      </c>
      <c r="H119" s="46">
        <f t="shared" si="11"/>
        <v>0</v>
      </c>
    </row>
    <row r="120" spans="1:19" outlineLevel="1" x14ac:dyDescent="0.2">
      <c r="A120" s="75">
        <f t="shared" si="9"/>
        <v>2.303200000000007</v>
      </c>
      <c r="B120" s="56" t="s">
        <v>53</v>
      </c>
      <c r="C120" s="55" t="s">
        <v>31</v>
      </c>
      <c r="D120" s="57">
        <v>1</v>
      </c>
      <c r="E120" s="28">
        <v>0</v>
      </c>
      <c r="F120" s="46">
        <f t="shared" si="10"/>
        <v>0</v>
      </c>
      <c r="G120" s="28">
        <v>0</v>
      </c>
      <c r="H120" s="46">
        <f t="shared" si="11"/>
        <v>0</v>
      </c>
    </row>
    <row r="121" spans="1:19" outlineLevel="1" x14ac:dyDescent="0.2">
      <c r="A121" s="75">
        <f t="shared" si="9"/>
        <v>2.3033000000000072</v>
      </c>
      <c r="B121" s="56" t="s">
        <v>54</v>
      </c>
      <c r="C121" s="55" t="s">
        <v>34</v>
      </c>
      <c r="D121" s="57">
        <v>20</v>
      </c>
      <c r="E121" s="28">
        <v>0</v>
      </c>
      <c r="F121" s="46">
        <f t="shared" si="10"/>
        <v>0</v>
      </c>
      <c r="G121" s="28">
        <v>0</v>
      </c>
      <c r="H121" s="46">
        <f t="shared" si="11"/>
        <v>0</v>
      </c>
    </row>
    <row r="122" spans="1:19" outlineLevel="1" x14ac:dyDescent="0.2">
      <c r="A122" s="75">
        <f t="shared" si="9"/>
        <v>2.3034000000000074</v>
      </c>
      <c r="B122" s="56" t="s">
        <v>55</v>
      </c>
      <c r="C122" s="55" t="s">
        <v>56</v>
      </c>
      <c r="D122" s="57">
        <v>6</v>
      </c>
      <c r="E122" s="28">
        <v>0</v>
      </c>
      <c r="F122" s="46">
        <f t="shared" si="10"/>
        <v>0</v>
      </c>
      <c r="G122" s="28">
        <v>0</v>
      </c>
      <c r="H122" s="46">
        <f t="shared" si="11"/>
        <v>0</v>
      </c>
    </row>
    <row r="123" spans="1:19" ht="15" outlineLevel="1" thickBot="1" x14ac:dyDescent="0.25">
      <c r="A123" s="75">
        <f>+A122+0.0001</f>
        <v>2.3035000000000077</v>
      </c>
      <c r="B123" s="56" t="s">
        <v>57</v>
      </c>
      <c r="C123" s="55" t="s">
        <v>31</v>
      </c>
      <c r="D123" s="57">
        <v>1</v>
      </c>
      <c r="E123" s="28">
        <v>0</v>
      </c>
      <c r="F123" s="46">
        <f t="shared" si="10"/>
        <v>0</v>
      </c>
      <c r="G123" s="28">
        <v>0</v>
      </c>
      <c r="H123" s="46">
        <f>+G123*D123</f>
        <v>0</v>
      </c>
    </row>
    <row r="124" spans="1:19" s="20" customFormat="1" ht="15.75" thickBot="1" x14ac:dyDescent="0.25">
      <c r="A124" s="17"/>
      <c r="B124" s="18"/>
      <c r="C124" s="19"/>
      <c r="D124" s="19"/>
      <c r="E124" s="29"/>
      <c r="F124" s="29"/>
      <c r="G124" s="29"/>
      <c r="H124" s="31"/>
    </row>
    <row r="125" spans="1:19" ht="15" thickBot="1" x14ac:dyDescent="0.25">
      <c r="A125" s="6"/>
      <c r="B125" s="7"/>
      <c r="C125" s="8"/>
      <c r="D125" s="42"/>
    </row>
    <row r="126" spans="1:19" ht="21" thickBot="1" x14ac:dyDescent="0.35">
      <c r="A126" s="121" t="s">
        <v>60</v>
      </c>
      <c r="B126" s="122"/>
      <c r="C126" s="122"/>
      <c r="D126" s="122"/>
      <c r="E126" s="122"/>
      <c r="F126" s="122"/>
      <c r="G126" s="122"/>
      <c r="H126" s="123"/>
    </row>
    <row r="127" spans="1:19" ht="12.95" customHeight="1" x14ac:dyDescent="0.3">
      <c r="A127" s="79"/>
      <c r="B127" s="9"/>
      <c r="C127" s="10"/>
      <c r="D127" s="44"/>
      <c r="H127" s="80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</row>
    <row r="128" spans="1:19" ht="15.75" x14ac:dyDescent="0.25">
      <c r="A128" s="81">
        <f>A8</f>
        <v>1</v>
      </c>
      <c r="B128" s="82" t="str">
        <f>VLOOKUP($A128,Rubrado,2,FALSE)</f>
        <v>IMPLANTACION GENERAL DE OBRA</v>
      </c>
      <c r="C128" s="82"/>
      <c r="D128" s="83"/>
      <c r="E128" s="84"/>
      <c r="F128" s="45">
        <f>F8</f>
        <v>0</v>
      </c>
      <c r="G128" s="84"/>
      <c r="H128" s="85">
        <f>H8</f>
        <v>0</v>
      </c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</row>
    <row r="129" spans="1:19" ht="15.75" x14ac:dyDescent="0.25">
      <c r="A129" s="81">
        <f>A13</f>
        <v>2</v>
      </c>
      <c r="B129" s="82" t="str">
        <f>VLOOKUP($A129,Rubrado,2,FALSE)</f>
        <v>ARQUITECTURA - VIVIENDAS TRADICIONAL</v>
      </c>
      <c r="C129" s="86"/>
      <c r="D129" s="87"/>
      <c r="F129" s="45">
        <f>F13</f>
        <v>0</v>
      </c>
      <c r="G129" s="84"/>
      <c r="H129" s="85">
        <f>H13</f>
        <v>0</v>
      </c>
    </row>
    <row r="130" spans="1:19" ht="15.75" x14ac:dyDescent="0.25">
      <c r="A130" s="88"/>
      <c r="B130" s="89"/>
      <c r="C130" s="90"/>
      <c r="D130" s="91"/>
      <c r="H130" s="80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</row>
    <row r="131" spans="1:19" ht="15.75" x14ac:dyDescent="0.25">
      <c r="A131" s="88"/>
      <c r="B131" s="92" t="s">
        <v>61</v>
      </c>
      <c r="C131" s="90"/>
      <c r="D131" s="91"/>
      <c r="F131" s="46">
        <f>SUM(F128:F129)</f>
        <v>0</v>
      </c>
      <c r="H131" s="93">
        <f>SUM(H128:H129)</f>
        <v>0</v>
      </c>
      <c r="J131" s="73"/>
    </row>
    <row r="132" spans="1:19" ht="15.75" x14ac:dyDescent="0.25">
      <c r="A132" s="88"/>
      <c r="B132" s="94" t="s">
        <v>62</v>
      </c>
      <c r="C132" s="50">
        <v>0.22</v>
      </c>
      <c r="D132" s="91"/>
      <c r="F132" s="46">
        <f>F131*C132</f>
        <v>0</v>
      </c>
      <c r="H132" s="95"/>
    </row>
    <row r="133" spans="1:19" ht="15.75" x14ac:dyDescent="0.25">
      <c r="A133" s="88"/>
      <c r="B133" s="94"/>
      <c r="C133" s="50"/>
      <c r="D133" s="91"/>
      <c r="F133" s="46"/>
      <c r="H133" s="95"/>
    </row>
    <row r="134" spans="1:19" ht="15.75" x14ac:dyDescent="0.25">
      <c r="A134" s="88"/>
      <c r="B134" s="94" t="s">
        <v>63</v>
      </c>
      <c r="C134" s="50"/>
      <c r="D134" s="91"/>
      <c r="F134" s="46">
        <f>+H131</f>
        <v>0</v>
      </c>
      <c r="H134" s="95"/>
    </row>
    <row r="135" spans="1:19" ht="15.75" x14ac:dyDescent="0.25">
      <c r="A135" s="88"/>
      <c r="B135" s="94" t="s">
        <v>64</v>
      </c>
      <c r="C135" s="49"/>
      <c r="D135" s="91"/>
      <c r="F135" s="46">
        <f>+F134*0.758</f>
        <v>0</v>
      </c>
      <c r="H135" s="80"/>
    </row>
    <row r="136" spans="1:19" ht="15.75" thickBot="1" x14ac:dyDescent="0.3">
      <c r="A136" s="96"/>
      <c r="B136" s="97"/>
      <c r="C136" s="98"/>
      <c r="D136" s="99"/>
      <c r="E136" s="100"/>
      <c r="F136" s="100"/>
      <c r="G136" s="100"/>
      <c r="H136" s="101"/>
    </row>
    <row r="137" spans="1:19" ht="15" thickBot="1" x14ac:dyDescent="0.25">
      <c r="A137" s="11"/>
      <c r="B137" s="12"/>
      <c r="C137" s="13"/>
      <c r="D137" s="14"/>
    </row>
    <row r="138" spans="1:19" ht="21" thickBot="1" x14ac:dyDescent="0.35">
      <c r="A138" s="113" t="s">
        <v>65</v>
      </c>
      <c r="B138" s="114"/>
      <c r="C138" s="114"/>
      <c r="D138" s="114"/>
      <c r="E138" s="114"/>
      <c r="F138" s="114"/>
      <c r="G138" s="114"/>
      <c r="H138" s="115"/>
    </row>
    <row r="139" spans="1:19" ht="20.25" x14ac:dyDescent="0.3">
      <c r="A139" s="102"/>
      <c r="B139" s="103"/>
      <c r="C139" s="104"/>
      <c r="D139" s="91"/>
      <c r="H139" s="80"/>
    </row>
    <row r="140" spans="1:19" ht="15.75" x14ac:dyDescent="0.25">
      <c r="A140" s="88"/>
      <c r="B140" s="92" t="s">
        <v>61</v>
      </c>
      <c r="C140" s="105"/>
      <c r="D140" s="106"/>
      <c r="F140" s="46">
        <f>SUM(F131)</f>
        <v>0</v>
      </c>
      <c r="H140" s="93">
        <f>SUM(H131)</f>
        <v>0</v>
      </c>
    </row>
    <row r="141" spans="1:19" ht="15.75" x14ac:dyDescent="0.25">
      <c r="A141" s="107"/>
      <c r="B141" s="94" t="s">
        <v>62</v>
      </c>
      <c r="C141" s="50">
        <f>C132</f>
        <v>0.22</v>
      </c>
      <c r="D141" s="91"/>
      <c r="F141" s="46">
        <f>F140*C141</f>
        <v>0</v>
      </c>
      <c r="H141" s="80"/>
      <c r="K141" s="73"/>
    </row>
    <row r="142" spans="1:19" ht="15.75" x14ac:dyDescent="0.25">
      <c r="A142" s="107"/>
      <c r="B142" s="94" t="s">
        <v>64</v>
      </c>
      <c r="C142" s="90"/>
      <c r="D142" s="91"/>
      <c r="F142" s="46">
        <f>F135</f>
        <v>0</v>
      </c>
      <c r="H142" s="80"/>
    </row>
    <row r="143" spans="1:19" ht="15.75" x14ac:dyDescent="0.25">
      <c r="A143" s="107"/>
      <c r="B143" s="94"/>
      <c r="C143" s="90"/>
      <c r="D143" s="91"/>
      <c r="H143" s="80"/>
    </row>
    <row r="144" spans="1:19" ht="15.75" x14ac:dyDescent="0.25">
      <c r="A144" s="107"/>
      <c r="B144" s="94" t="s">
        <v>66</v>
      </c>
      <c r="C144" s="90"/>
      <c r="D144" s="91"/>
      <c r="F144" s="47">
        <f>F140+F141+F142</f>
        <v>0</v>
      </c>
      <c r="H144" s="80"/>
    </row>
    <row r="145" spans="1:8" ht="15" thickBot="1" x14ac:dyDescent="0.25">
      <c r="A145" s="108"/>
      <c r="B145" s="109"/>
      <c r="C145" s="110"/>
      <c r="D145" s="111"/>
      <c r="E145" s="100"/>
      <c r="F145" s="100"/>
      <c r="G145" s="100"/>
      <c r="H145" s="101"/>
    </row>
    <row r="146" spans="1:8" x14ac:dyDescent="0.2">
      <c r="A146" s="6"/>
      <c r="B146" s="7"/>
      <c r="C146" s="8"/>
      <c r="D146" s="42"/>
    </row>
    <row r="147" spans="1:8" ht="37.5" customHeight="1" x14ac:dyDescent="0.2">
      <c r="A147" s="116" t="s">
        <v>67</v>
      </c>
      <c r="B147" s="116"/>
      <c r="C147" s="116"/>
      <c r="D147" s="116"/>
      <c r="E147" s="116"/>
      <c r="F147" s="116"/>
      <c r="G147" s="116"/>
      <c r="H147" s="116"/>
    </row>
    <row r="148" spans="1:8" x14ac:dyDescent="0.2">
      <c r="A148" s="26"/>
      <c r="B148" s="116"/>
      <c r="C148" s="116"/>
      <c r="D148" s="116"/>
      <c r="E148" s="116"/>
      <c r="F148" s="116"/>
      <c r="G148" s="116"/>
      <c r="H148" s="116"/>
    </row>
  </sheetData>
  <sheetProtection selectLockedCells="1" selectUnlockedCells="1"/>
  <mergeCells count="10">
    <mergeCell ref="I130:S130"/>
    <mergeCell ref="A138:H138"/>
    <mergeCell ref="A147:H147"/>
    <mergeCell ref="B148:H148"/>
    <mergeCell ref="A2:H2"/>
    <mergeCell ref="A3:H3"/>
    <mergeCell ref="A4:H4"/>
    <mergeCell ref="A5:H5"/>
    <mergeCell ref="A126:H126"/>
    <mergeCell ref="I127:S127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8" firstPageNumber="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8329FF0-13B4-4DD8-9760-3B9EF60333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954E82-68A0-4BEB-B7A4-FBBBC1EA72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0752EB-3C63-4B75-9F39-8E99119F78F7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0a0b4fd-a871-4d35-a7da-f1a527806080"/>
    <ds:schemaRef ds:uri="ca418387-ab77-4485-b3b9-732e21b3552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Rubrado Reparaciones</vt:lpstr>
      <vt:lpstr>'Rubrado Reparaciones'!Área_de_impresión</vt:lpstr>
      <vt:lpstr>'Rubrado Reparaciones'!Rubrado</vt:lpstr>
      <vt:lpstr>'Rubrado Reparaciones'!Títulos_a_imprimir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2026-03-20T15:01:34Z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0x01010064AA6334FDAC944DAF10AD13B221894A</vt:lpwstr>
  </property>
</Properties>
</file>